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Lenovo\OneDrive\Escritorio\SARA DESKTOP\SÍ SE PUEDE\Apendices\"/>
    </mc:Choice>
  </mc:AlternateContent>
  <xr:revisionPtr revIDLastSave="0" documentId="13_ncr:1_{36002B01-ED36-48A6-A6FB-954BEE587F44}" xr6:coauthVersionLast="47" xr6:coauthVersionMax="47" xr10:uidLastSave="{00000000-0000-0000-0000-000000000000}"/>
  <bookViews>
    <workbookView xWindow="-120" yWindow="-120" windowWidth="20730" windowHeight="11160" tabRatio="867" firstSheet="5" activeTab="10" xr2:uid="{00000000-000D-0000-FFFF-FFFF00000000}"/>
  </bookViews>
  <sheets>
    <sheet name="Numeración" sheetId="18" r:id="rId1"/>
    <sheet name="Artículos Electrónicos" sheetId="3" r:id="rId2"/>
    <sheet name="Artículos Impresos" sheetId="2" r:id="rId3"/>
    <sheet name="Eventos Científicos" sheetId="4" r:id="rId4"/>
    <sheet name="Cap libro y Libros" sheetId="12" r:id="rId5"/>
    <sheet name="Tesis Mestría" sheetId="5" r:id="rId6"/>
    <sheet name="Tesis Pregrado" sheetId="6" r:id="rId7"/>
    <sheet name="Proyecto Investigación" sheetId="7" r:id="rId8"/>
    <sheet name="Proyecto Extensión" sheetId="8" r:id="rId9"/>
    <sheet name="proyecto  de investifación " sheetId="16" r:id="rId10"/>
    <sheet name="Consolidado" sheetId="13" r:id="rId11"/>
  </sheets>
  <definedNames>
    <definedName name="_xlnm._FilterDatabase" localSheetId="1" hidden="1">'Artículos Electrónicos'!$A$1:$N$19</definedName>
    <definedName name="_xlnm._FilterDatabase" localSheetId="2" hidden="1">'Artículos Impresos'!$A$1:$M$64</definedName>
    <definedName name="_xlnm._FilterDatabase" localSheetId="3" hidden="1">'Eventos Científicos'!$A$1:$S$129</definedName>
    <definedName name="_xlnm._FilterDatabase" localSheetId="5" hidden="1">'Tesis Mestría'!$B$1:$G$50</definedName>
    <definedName name="_xlnm._FilterDatabase" localSheetId="6" hidden="1">'Tesis Pregrado'!$B$1:$G$563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5" i="4" l="1"/>
  <c r="AC17" i="13"/>
  <c r="W17" i="13"/>
  <c r="Q17" i="13"/>
  <c r="K17" i="13"/>
  <c r="E17" i="13"/>
  <c r="Q13" i="13" l="1"/>
  <c r="W13" i="13"/>
  <c r="AC13" i="13"/>
  <c r="AC31" i="13"/>
  <c r="AC30" i="13"/>
  <c r="AC29" i="13"/>
  <c r="AC27" i="13"/>
  <c r="AC26" i="13"/>
  <c r="AC25" i="13"/>
  <c r="AC24" i="13"/>
  <c r="AC22" i="13"/>
  <c r="AC21" i="13"/>
  <c r="AC20" i="13"/>
  <c r="AC19" i="13"/>
  <c r="AC16" i="13"/>
  <c r="AC15" i="13"/>
  <c r="AC14" i="13"/>
  <c r="AC12" i="13"/>
  <c r="AC11" i="13"/>
  <c r="W31" i="13"/>
  <c r="W30" i="13"/>
  <c r="W29" i="13"/>
  <c r="W27" i="13"/>
  <c r="W26" i="13"/>
  <c r="W25" i="13"/>
  <c r="W24" i="13"/>
  <c r="W22" i="13"/>
  <c r="W21" i="13"/>
  <c r="W20" i="13"/>
  <c r="W19" i="13"/>
  <c r="W16" i="13"/>
  <c r="W15" i="13"/>
  <c r="W14" i="13"/>
  <c r="W12" i="13"/>
  <c r="W11" i="13"/>
  <c r="K19" i="13"/>
  <c r="K15" i="13"/>
  <c r="Q31" i="13"/>
  <c r="Q30" i="13"/>
  <c r="Q29" i="13"/>
  <c r="Q27" i="13"/>
  <c r="Q26" i="13"/>
  <c r="Q25" i="13"/>
  <c r="Q24" i="13"/>
  <c r="Q22" i="13"/>
  <c r="Q21" i="13"/>
  <c r="Q20" i="13"/>
  <c r="Q19" i="13"/>
  <c r="Q16" i="13"/>
  <c r="Q15" i="13"/>
  <c r="Q14" i="13"/>
  <c r="Q12" i="13"/>
  <c r="Q11" i="13"/>
  <c r="K31" i="13"/>
  <c r="K30" i="13"/>
  <c r="K29" i="13"/>
  <c r="K27" i="13"/>
  <c r="K26" i="13"/>
  <c r="K25" i="13"/>
  <c r="K24" i="13"/>
  <c r="K22" i="13"/>
  <c r="K21" i="13"/>
  <c r="K20" i="13"/>
  <c r="L19" i="13"/>
  <c r="K16" i="13"/>
  <c r="K14" i="13"/>
  <c r="K12" i="13"/>
  <c r="K11" i="13"/>
  <c r="E15" i="13"/>
  <c r="E19" i="13"/>
  <c r="E20" i="13"/>
  <c r="E21" i="13"/>
  <c r="E22" i="13"/>
  <c r="E24" i="13"/>
  <c r="E25" i="13"/>
  <c r="E26" i="13"/>
  <c r="E27" i="13"/>
  <c r="E29" i="13"/>
  <c r="E30" i="13"/>
  <c r="E31" i="13"/>
  <c r="E12" i="13"/>
  <c r="E13" i="13"/>
  <c r="E14" i="13"/>
  <c r="E16" i="13"/>
  <c r="E11" i="13"/>
  <c r="V2" i="12"/>
  <c r="O35" i="4"/>
  <c r="V3" i="12"/>
  <c r="V4" i="12"/>
  <c r="V5" i="12"/>
  <c r="V6" i="12"/>
  <c r="U7" i="12"/>
  <c r="U8" i="12"/>
  <c r="N158" i="4"/>
  <c r="O24" i="4"/>
  <c r="O25" i="4"/>
  <c r="O26" i="4"/>
  <c r="O27" i="4"/>
  <c r="O28" i="4"/>
  <c r="O29" i="4"/>
  <c r="O30" i="4"/>
  <c r="O31" i="4"/>
  <c r="O32" i="4"/>
  <c r="O33" i="4"/>
  <c r="O34" i="4"/>
  <c r="O36" i="4"/>
  <c r="O37" i="4"/>
  <c r="O38" i="4"/>
  <c r="O39" i="4"/>
  <c r="O40" i="4"/>
  <c r="O41" i="4"/>
  <c r="O42" i="4"/>
  <c r="O43" i="4"/>
  <c r="O44" i="4"/>
  <c r="O45" i="4"/>
  <c r="O46" i="4"/>
  <c r="O47" i="4"/>
  <c r="O48" i="4"/>
  <c r="O49" i="4"/>
  <c r="O50" i="4"/>
  <c r="O51" i="4"/>
  <c r="O52" i="4"/>
  <c r="O53" i="4"/>
  <c r="O23" i="4"/>
  <c r="AB32" i="13"/>
  <c r="D32" i="13"/>
  <c r="O280" i="6"/>
  <c r="L5" i="12"/>
  <c r="J32" i="13" l="1"/>
  <c r="K32" i="13" s="1"/>
  <c r="L29" i="13" s="1"/>
  <c r="P32" i="13"/>
  <c r="Q32" i="13" s="1"/>
  <c r="R29" i="13" s="1"/>
  <c r="V32" i="13"/>
  <c r="W32" i="13" s="1"/>
  <c r="X29" i="13" s="1"/>
  <c r="F11" i="13"/>
  <c r="F19" i="13"/>
  <c r="R11" i="13"/>
  <c r="F24" i="13"/>
  <c r="AD11" i="13"/>
  <c r="X19" i="13"/>
  <c r="AD19" i="13"/>
  <c r="X24" i="13"/>
  <c r="AC32" i="13"/>
  <c r="AD29" i="13" s="1"/>
  <c r="R19" i="13"/>
  <c r="E32" i="13"/>
  <c r="F29" i="13" s="1"/>
  <c r="AD24" i="13"/>
  <c r="X11" i="13"/>
  <c r="R24" i="13"/>
  <c r="L24" i="13"/>
  <c r="L11" i="13"/>
</calcChain>
</file>

<file path=xl/sharedStrings.xml><?xml version="1.0" encoding="utf-8"?>
<sst xmlns="http://schemas.openxmlformats.org/spreadsheetml/2006/main" count="5450" uniqueCount="2060">
  <si>
    <t>Nombre</t>
  </si>
  <si>
    <t>Carlos Eduardo Díaz Bohórquez</t>
  </si>
  <si>
    <t>Febrero</t>
  </si>
  <si>
    <t>Daniel Orlando Martínez Quezada</t>
  </si>
  <si>
    <t>Agosto</t>
  </si>
  <si>
    <t>Abril</t>
  </si>
  <si>
    <t>Edwin Alberto GARAVITO HERNANDEZ</t>
  </si>
  <si>
    <t>Enero</t>
  </si>
  <si>
    <t>Eliana Marcela Peña Tibaduiza</t>
  </si>
  <si>
    <t>Noviembre</t>
  </si>
  <si>
    <t>Henry Lamos Diaz</t>
  </si>
  <si>
    <t>Javier Arias Osorio</t>
  </si>
  <si>
    <t>Septiembre</t>
  </si>
  <si>
    <t>Karin Julieth Aguilar Imitola</t>
  </si>
  <si>
    <t>Leonardo Hernán Talero Sarmiento</t>
  </si>
  <si>
    <t>Mayo</t>
  </si>
  <si>
    <t>Myriam Leonor Niño López</t>
  </si>
  <si>
    <t>Nestor Raul Ortiz Pimiento</t>
  </si>
  <si>
    <t>Tatiana Andrea Castillo Jaimes</t>
  </si>
  <si>
    <t>Yuly Andrea Ramírez Sierra</t>
  </si>
  <si>
    <t>Integrante</t>
  </si>
  <si>
    <t>Nombre revista</t>
  </si>
  <si>
    <t>Carácter</t>
  </si>
  <si>
    <t>Categoría Revista</t>
  </si>
  <si>
    <t>Vigencia</t>
  </si>
  <si>
    <t>Título del artículo</t>
  </si>
  <si>
    <t>Año presentación</t>
  </si>
  <si>
    <t>Mes presentación</t>
  </si>
  <si>
    <t>Volumen</t>
  </si>
  <si>
    <t>Soporte</t>
  </si>
  <si>
    <t>URL del artículo</t>
  </si>
  <si>
    <t>DOI del artículo</t>
  </si>
  <si>
    <t>ISSN</t>
  </si>
  <si>
    <t>FALTA POR INCLUIR CVLAC</t>
  </si>
  <si>
    <t>Dyna</t>
  </si>
  <si>
    <t>Nacional</t>
  </si>
  <si>
    <t>An optimization model to solve the resource constrained project scheduling problem RCPSP in new product development projects</t>
  </si>
  <si>
    <t>X</t>
  </si>
  <si>
    <t>https://revistas.unal.edu.co/index.php/dyna/article/view/81269</t>
  </si>
  <si>
    <t>10.15446/dyna.v87n212.81269</t>
  </si>
  <si>
    <t>DYNA</t>
  </si>
  <si>
    <t>Una solución al problema de horarios de cursos universitarios usando un método híbrido basado en algoritmos genéticos</t>
  </si>
  <si>
    <t>https://revistas.unal.edu.co/index.php/dyna/article/view/85933</t>
  </si>
  <si>
    <t>10.15446/dyna.v87n215.85933</t>
  </si>
  <si>
    <t>Revista Facultad de Ingenieria</t>
  </si>
  <si>
    <t>A model for collection of Waste Electrical and Electronical Equipment in Metropolitan Area of Bucaramanga</t>
  </si>
  <si>
    <t>Julio</t>
  </si>
  <si>
    <t>https://aprendeenlinea.udea.edu.co/revistas/index.php/ingenieria/article/view/338871</t>
  </si>
  <si>
    <t>10.17533/udea.redin.20191259</t>
  </si>
  <si>
    <t>Edwin Alberto Garavito</t>
  </si>
  <si>
    <t>Inge Cuc</t>
  </si>
  <si>
    <t>Aplicación de la Búsqueda Armónica para el problema de formación de celdas de manufactura</t>
  </si>
  <si>
    <t>Diciembre</t>
  </si>
  <si>
    <t>https://revistascientificas.cuc.edu.co/ingecuc</t>
  </si>
  <si>
    <t>10.17981/ingecuc.15.2.2019.15</t>
  </si>
  <si>
    <t>Journal of Industrial and Production Engineering</t>
  </si>
  <si>
    <t>Internacional</t>
  </si>
  <si>
    <t>A meta-heuristic based on Imperialist Competitive Algorithm (ICA) for solving Hybrid Flow Shop (HFS) scheduling problem with unrelated parallel machines</t>
  </si>
  <si>
    <t>https://www.tandfonline.com/doi/citedby/10.1080/21681015.2019.1647299</t>
  </si>
  <si>
    <t>10.1080/21681015.2019.1647299</t>
  </si>
  <si>
    <t>Revista Facultad De Ingeniería</t>
  </si>
  <si>
    <t>Relative Average Deviation as Measure of Robustness in the Stochastic Project Scheduling Problem</t>
  </si>
  <si>
    <t>Junio</t>
  </si>
  <si>
    <t>x</t>
  </si>
  <si>
    <t>https://revistas.uptc.edu.co/index.php/ingenieria/article/view/9756</t>
  </si>
  <si>
    <t>10.19053/01211129</t>
  </si>
  <si>
    <t>Scientia Et Technica</t>
  </si>
  <si>
    <t>Ruteo de buses escolares con consideraciones ambientales mediante Búsqueda Tabú Granular</t>
  </si>
  <si>
    <t>https://revistas.utp.edu.co/index.php/revistaciencia/article/view/23271/14991</t>
  </si>
  <si>
    <t>10.22517/23447214.23271</t>
  </si>
  <si>
    <t>Journal Of Industrial Engineering And Management,</t>
  </si>
  <si>
    <t>B // según GrupLAC es A2</t>
  </si>
  <si>
    <t>31 de diciembre 2018</t>
  </si>
  <si>
    <t>The project scheduling problem with non-deterministic activities duration: A literature review</t>
  </si>
  <si>
    <t>http://www.jiem.org/index.php/jiem/article/view/2492</t>
  </si>
  <si>
    <t>http://dx.doi.org/10.3926/jiem.2492</t>
  </si>
  <si>
    <t>Boletín De Estadística E Investigación Operativa</t>
  </si>
  <si>
    <t>C</t>
  </si>
  <si>
    <t>An ABC algorithm for solving the post-disaster resources distribution problem, a case study</t>
  </si>
  <si>
    <t>http://www.seio.es/descargas/BEIOVol34Num2.pdf</t>
  </si>
  <si>
    <t>Revista Educación en Ingeniería</t>
  </si>
  <si>
    <t>31 de diciembre 2019</t>
  </si>
  <si>
    <t>Modelo de Ecuaciones Estructurales para el estudio de la percepción de los estudiantes de pregrado de Ingeniería Industrial con el Proyecto Educativo del Programa- PEP</t>
  </si>
  <si>
    <t>http://dx.doi.org/10.26507/rei.v13n26.895</t>
  </si>
  <si>
    <t>Revista Entre Ciencia e Ingeniería</t>
  </si>
  <si>
    <t>Optimización del makespan en el problema de Job Shop Flexible con restricciones de transporte usando Algoritmos Genéticos</t>
  </si>
  <si>
    <t>http://biblioteca.ucp.edu.co/OJS/index.php/entrecei/article/view/3820</t>
  </si>
  <si>
    <t>http://dx.doi.org/10.31908/19098367.3820</t>
  </si>
  <si>
    <t>Aglala</t>
  </si>
  <si>
    <t>B</t>
  </si>
  <si>
    <t>Aplicación de la teoría neutrosófica para el tratamiento de la incertidumbre en la gestión del riesgo en la cadena de suministro</t>
  </si>
  <si>
    <t>https://dialnet.unirioja.es/servlet/articulo?codigo=7383538</t>
  </si>
  <si>
    <t>10.22519/22157360.1429</t>
  </si>
  <si>
    <t>A2 // ART_C</t>
  </si>
  <si>
    <t>15 de septiembre 2017</t>
  </si>
  <si>
    <t>A memetic algorithm for minimizing the makespan in the Job Shop Scheduling problem</t>
  </si>
  <si>
    <t>https://revistas.uptc.edu.co/index.php/ingenieria/article/view/5776</t>
  </si>
  <si>
    <t xml:space="preserve">http://doi.org/10.19053/01211129.v26.n44.2017.5776 </t>
  </si>
  <si>
    <t>0121-1129</t>
  </si>
  <si>
    <t>Revista De Ingeniería Universidad Distrital Francisco José De Caldas</t>
  </si>
  <si>
    <t>Literature Review on the Hybrid Flow Shop Scheduling Problem with Unrelated Parallel Machines</t>
  </si>
  <si>
    <t>http://revistas.udistrital.edu.co/ojs/index.php/reving/article/view/10270</t>
  </si>
  <si>
    <t>https://doi.org/10.14483/udistrital.jour.reving.2017.1.a03</t>
  </si>
  <si>
    <t>International Journal Of Manufacturing Research</t>
  </si>
  <si>
    <t>A2</t>
  </si>
  <si>
    <t>31 de diciembre 2017</t>
  </si>
  <si>
    <t>Transfer batch size impact on a job shop environment performance</t>
  </si>
  <si>
    <t>https://doi.org/10.1504/IJMR.2017.086173</t>
  </si>
  <si>
    <t>Revista Dyna</t>
  </si>
  <si>
    <t>D</t>
  </si>
  <si>
    <t>Un Algoritmo GRASP híbrido para el 2eCVRP</t>
  </si>
  <si>
    <t>https://revistas.unal.edu.co/index.php/dyna/article/view/62382</t>
  </si>
  <si>
    <t>https://doi.org/10.15446/dyna.v84n202.62382</t>
  </si>
  <si>
    <t>A2 // SEGUN GRUPLAC ES ART_D</t>
  </si>
  <si>
    <t>Solución del problema de ruteo de vehículos con demandas estocásticas mediante la optimización por espiral</t>
  </si>
  <si>
    <t>http://revistas.uptc.edu.co/revistas/index.php/ingenieria/article/view/4626</t>
  </si>
  <si>
    <t>http://dx.doi.org/10.19053/01211129.4626</t>
  </si>
  <si>
    <t>Puente Revista Cientifica Universidad Pontificia Bolivariana Seccional Bucaramanga</t>
  </si>
  <si>
    <t>Revisión de modelos de optimización en la logística aeroportuaria</t>
  </si>
  <si>
    <t>https://revistas.upb.edu.co/index.php/puente</t>
  </si>
  <si>
    <t>Revista Educación En Ingeniería</t>
  </si>
  <si>
    <t>COMPARACIÓN ENTRE LOS ENFOQUES DE PROGRAMACIÓN DINÁMICA Y OPTIMIZACIÓN POR SIMULACIÓN PARA LA SOLUCIÓN DEL VRPSD CON DESCARGA PREVENTIVA</t>
  </si>
  <si>
    <t>http://www.educacioneningenieria.org/</t>
  </si>
  <si>
    <t>Algoritmo PSO-híbrido para solucionar el problema de ruteo de vehículos con entrega y recolección simultáneas</t>
  </si>
  <si>
    <t>http://revistas.uptc.edu.co/revistas/index.php/ingenieria/article/view/2516/2371</t>
  </si>
  <si>
    <t>https://doi.org/10.19053/01211129.2516</t>
  </si>
  <si>
    <t>Ingenieria Y Universidad</t>
  </si>
  <si>
    <t>Modelo de programación lineal binaria para el balance de carga de trabajo en el problema de asignacion de proyectos</t>
  </si>
  <si>
    <t>http://revistas.javeriana.edu.co/index.php/iyu/article/view/1968/4146</t>
  </si>
  <si>
    <t>PERFORMANCE COMPARISON BETWEEN A CLASSIC PARTICLE SWARM OPTIMIZATION AND A GENETIC ALGORITHM IN MANUFACTURING CELL DESIGN</t>
  </si>
  <si>
    <t>http://dyna.unalmed.edu.co/es/ediciones/178/articulos/v80n178a04/v80n178a04.pdf</t>
  </si>
  <si>
    <t>Informatica Economica</t>
  </si>
  <si>
    <t>Initial Conditions to Implement a Process Redesign Methodology for Manufacturing Enterprises</t>
  </si>
  <si>
    <t>http://www.revistaie.ase.ro/content/62/03%20-%20Pena.pdf</t>
  </si>
  <si>
    <t>CARACTERIZACIÓN DEL NIVEL DE DESEMPEÑO EN LA GESTIÓN POR PROCESOS EN IPS- CLÍNICAS Y HOSPITALES DE BUCARAMANGA Y AMB</t>
  </si>
  <si>
    <t>Octubre</t>
  </si>
  <si>
    <t>http://dyna.unalmed.edu.co/es/ediciones/175/articulos/v79n175a02/v79n175a02.pdf</t>
  </si>
  <si>
    <t>Medición de la Satisfacción de clientes en clínicas y hospitales de Bucaramanga y su área metropolitana</t>
  </si>
  <si>
    <t>http://revistas.utp.edu.co/index.php/revistaciencia/article/view/1483/977</t>
  </si>
  <si>
    <t>Análisis del juego del Triqui dentro del estudio de la Teoría de juegos en la academia</t>
  </si>
  <si>
    <t>https://www.educacioneningenieria.org/index.php/edi/article/view/45/37</t>
  </si>
  <si>
    <t>Revista Virtual Universidad Católica Del Norte</t>
  </si>
  <si>
    <t>Hacia la planeación estratégica en tecnologías de información: definiciones y modelos</t>
  </si>
  <si>
    <t>Marzo</t>
  </si>
  <si>
    <t>http://revistavirtual.ucn.edu.co/index.php/RevistaUCN/article/view/211/402</t>
  </si>
  <si>
    <t>Página inicial</t>
  </si>
  <si>
    <t>Página final</t>
  </si>
  <si>
    <t>Revista Aglala</t>
  </si>
  <si>
    <t>Formación de celdas de manufacturas dinámicas para la toma de decisiones en el diseño de instalaciones industriales: una revisión</t>
  </si>
  <si>
    <t>Apuntes Del Cenes</t>
  </si>
  <si>
    <t>Evaluación de la hipótesis de eficiencia débil y análisis de causalidad en las centrales de abastos de Colombia</t>
  </si>
  <si>
    <t>Management and Production Engineering Review</t>
  </si>
  <si>
    <t>A Comparison of Different Redundancy Based Methods to Solve the Project Scheduling Problem with Probabilistic Activivies Duration</t>
  </si>
  <si>
    <t>Revista De La Facultad De Ingeniería De La Universidad De La Costa</t>
  </si>
  <si>
    <t>A memetic algorithm for location-routing problem with time windows for the attention of seismic disasters: a case study from Bucaramanga, Colombia</t>
  </si>
  <si>
    <t>Modelo de Ecuaciones Estructurales para el estudio de la percepción de los estudiantes de pregrado de Ingeniería Industrial con el Proyecto Educativo del Programa-PEP</t>
  </si>
  <si>
    <t>An ABC algorithm for solving the post- disaster resources distribution problem, a case study</t>
  </si>
  <si>
    <t>Un algoritmo memético para el problema de localización-ruteo con ventanas de tiempo para la atención de desastres sísmicos: un caso de estudio de Bucaramanga, Colombia</t>
  </si>
  <si>
    <t>Revista Entre Ciencia E Ingenieria</t>
  </si>
  <si>
    <t xml:space="preserve">A2 // ART_C </t>
  </si>
  <si>
    <t>Ingeniería</t>
  </si>
  <si>
    <t>Revisión de la Literatura Sobre el Problema de Programación de Flow Shop Hibrido con Maquinas Paralelas no Relacionadas</t>
  </si>
  <si>
    <t>0121750X</t>
  </si>
  <si>
    <t>I+D Revista De Investigaciones</t>
  </si>
  <si>
    <t>Aplicación de los modelos de elección discreta para priorizar y seleccionar usuarios de salas de cirugía</t>
  </si>
  <si>
    <t>Framework para el proceso de seguimiento a graduados del programa ingeniería industrial de la Universidad Industrial de Santander</t>
  </si>
  <si>
    <t>Fuentes, El Reventón Energético</t>
  </si>
  <si>
    <t>EVALUACIÓN DE ALTERNATIVAS DE COSTO PARA EL SUMINISTRO DE PROPANTES A UN YACIMIENTO NO CONVENCIONAL EN COLOMBIA</t>
  </si>
  <si>
    <t>LEAN HEALTHCARE: UNA REVISIÓN BIBLIOGRÁFICA Y FUTURAS LÍNEAS DE INVESTIGACIÓN</t>
  </si>
  <si>
    <t>Revista Eia</t>
  </si>
  <si>
    <t>31 de diciembre 2015</t>
  </si>
  <si>
    <t>SELECCIÓN DE PORTAFOLIOS DE INVERSIÓN SOCIALMENTE RESPONSABLES USANDO EL MÉTODO DE LAS RESTRICCIONES Y LA TÉCNICA MULTICRITERIO PROCESO ANALÍTICO JERÁRQUICO.</t>
  </si>
  <si>
    <t>Revista Avances Investigacion En Ingenieria</t>
  </si>
  <si>
    <t>Análisis de los beneficios de la identificación por radiofrecuencia en un centro de distribución textil colombiano</t>
  </si>
  <si>
    <t>Comparación entre los enfoques de programación dinámica y optimización por simulación para la solución del VRPSD con descarga preventiva</t>
  </si>
  <si>
    <t>Indicadores clave de desempeño para el sistema ferroviario: El caso colombiano</t>
  </si>
  <si>
    <t>31 de diciembre 2014</t>
  </si>
  <si>
    <t>Logistics process improvement of warehousing and picking in a colombian company textile sector</t>
  </si>
  <si>
    <t>Modelo matemático para determinar la ubicación de centros de distribución en un contexto real</t>
  </si>
  <si>
    <t>A1</t>
  </si>
  <si>
    <t>OPTIMIZACIÓN POR SIMULACIÓN BASADO EN EPSO PARA EL PROBLEMA DE RUTEO DE VEHÍCULOS CON DEMANDAS ESTOCÁSTICAS</t>
  </si>
  <si>
    <t>Ieee America Latina</t>
  </si>
  <si>
    <t>A Clustering Approach to Reduce the Available Bandwidth Estimation Error</t>
  </si>
  <si>
    <t>Revista Civilizar De Empresa Y Economía</t>
  </si>
  <si>
    <t>EL LIDERAZGO TRANSFORMACIONAL DE LOS GERENTES DEL ÁREA METROPOLITANA DE BUCARAMANGA, UNA RELACIÓN CON EL DESEMPEÑO FINANCIERO</t>
  </si>
  <si>
    <t>Revista Lebret</t>
  </si>
  <si>
    <t>Los factores del capital humano en el estilo de liderazgo de los dirigentes empresariales del area metropolitana de Bucaramanga, Colombia.</t>
  </si>
  <si>
    <t>Gerencia Tecnologica Informatica - Gti</t>
  </si>
  <si>
    <t>Decisiones fundamentales para estudiar el proceso de alistamiento de pedidos: revisión de literatura</t>
  </si>
  <si>
    <t>OLGA LUCIA MANTILLA CELIS</t>
  </si>
  <si>
    <t>Estudios Gerenciales</t>
  </si>
  <si>
    <t>Modelo tecnológico para el desarrollo de proyectos logísticos usando Lean Six Sigma</t>
  </si>
  <si>
    <t>OPTIMIZATION APPLIED TO INDUSTRIAL WASTE COLLECTION PROBLEM</t>
  </si>
  <si>
    <t>John Faber Archila Diaz</t>
  </si>
  <si>
    <t>Revista Colombiana De Tecnologías De Avanzada</t>
  </si>
  <si>
    <t>Tareas fundamentales en la realidad aumentada, un nuevo enfoque,</t>
  </si>
  <si>
    <t>Una revisión de los modelos de mejoramiento de procesos con enfoque en el rediseño</t>
  </si>
  <si>
    <t>UIS Ingenierías</t>
  </si>
  <si>
    <t>Revision de modelos de madurez: Estrategia de evaluación del desempeño para empresas de manufactura</t>
  </si>
  <si>
    <t>Un modelo conceptual para el análisis del desempeño académico de los estudiantes de Cálculo I</t>
  </si>
  <si>
    <t>Relación entre el tamaño del lote de transferencia y el desempeño de un sistema de manufactura tipo "Flow Shop"</t>
  </si>
  <si>
    <t>PROGRAMACIÓN BINARIA APLICADA A SISTEMAS DE RUTAS DE RECOLECCIÓN DE RESIDUOS</t>
  </si>
  <si>
    <t>Revista Colombiana De Marketing</t>
  </si>
  <si>
    <t>ELABORACIÓN DE UN MODELO CONCEPTUAL DE LA CONFIANZA ENTRE LOS CONSUMIDORES Y LOS MINORISTAS DEL CENTRO COMERCIAL "LA QUINTA" UBICADO EN BUCARAMANGA</t>
  </si>
  <si>
    <t>30 de junio 2010</t>
  </si>
  <si>
    <t>Validacion de soluciones obtenidas para el problema del despacho de minimo costo empleando la programacion lineal binaria mixta</t>
  </si>
  <si>
    <t>Incidencia del Factor de Conversión de Potencia Hidráulica en la solución del problema del despacho hidrotérmico de mínimo costo</t>
  </si>
  <si>
    <t>Olga Patricia CHACON ARIAS</t>
  </si>
  <si>
    <t>Teoría del Trade-off para la definición de la estructura de financiación de las PYME´s de Bucaramanga</t>
  </si>
  <si>
    <t>Discrete And Continuous Dynamical Systems-Series B</t>
  </si>
  <si>
    <t>Very weak solutions for the magnetohydrodinamic type equations</t>
  </si>
  <si>
    <t>Revista De La Academia Colombiana De Ciencias Exactas, Físicas Y Naturales</t>
  </si>
  <si>
    <t>Comportamiento en el infinito de las soluciones de una clase abstracta de ecuaciones de evolución</t>
  </si>
  <si>
    <t>Desarrollo de un Algoritmo Genético para el diseño de sistemas de manufactura celular a partir de una nueva función de aptitud</t>
  </si>
  <si>
    <t>Algunas aplicaciones del método de regularización de TIKHONOV</t>
  </si>
  <si>
    <t xml:space="preserve">Año 6 </t>
  </si>
  <si>
    <t>Año 7</t>
  </si>
  <si>
    <t>ESTRATEGIAS DE TECNOLOGÍAS DE INFORMACIÓN APLICABLES A LA CADENA DE ABASTECIMIENTO DE LAS PYMES DEL SECTOR DE PRODUCTOS ALIMENTICIOS Y BEBIDAS EN EL ÁREA METROPOLITANA DE BUCARAMANGA</t>
  </si>
  <si>
    <t>Análisis de segmentación basado en un modelo de mezclas finitas y regularización de TIKHONOV .</t>
  </si>
  <si>
    <t>modelo heurístico-matemático para la localización de instalaciones industriales</t>
  </si>
  <si>
    <t>Teknos</t>
  </si>
  <si>
    <t>SISTEMA HIPERMEDIA EDUCATIVO PARA LA ENSEÑANZA DE DISTRIBUCIÓN DE PLANTAS</t>
  </si>
  <si>
    <t>MODELO HEURÍSTICO - MATEMÁTICO PARA LA LOCALIZACIÓN DE INSTALACIONES INDUSTRIALES.</t>
  </si>
  <si>
    <t>AMORTIGUADORES DE TIEMPO EN UNA PLANTA DE PRODUCCIÓN TIPO A: METODOLOGÍA PARA SU OBTENCIÓN Y ANÁLISIS</t>
  </si>
  <si>
    <t>UiS Ingenierías</t>
  </si>
  <si>
    <t>AMORTIGUADORES DE TIEMPO EN UNA PLANTA DE PRODUCCIÓN TIPO A:METODOLOGIA PARA SU OBTENCIÓN Y ANÁLISIS.</t>
  </si>
  <si>
    <t>Revista Integración</t>
  </si>
  <si>
    <t>Identificación de un coeficiente para un modelo de sorción dinámica</t>
  </si>
  <si>
    <t>0120419X</t>
  </si>
  <si>
    <t>Métodos numéricos para la solución de un problema inverso para un sistema no lineal de EDDP</t>
  </si>
  <si>
    <t>Un modelo matemático de sorción dinámica con coeficiente de difusión variable</t>
  </si>
  <si>
    <t>Vestnik Moskovskogo Universiteta. Seriya I. Matematika, Mekhanika</t>
  </si>
  <si>
    <t>Chislennoe reshenii otvratnoi zadachi dlia nelineinoi matematicheskoi modeli dinamiki sorcii so smeshchanoi diffusionoi kinetikoi</t>
  </si>
  <si>
    <t>Journal of Inverse and Ill-Posed Problems</t>
  </si>
  <si>
    <t>An inverse problem for a nonlinear mathematical model of sorption dynamics with mixed-diffusional kinetics</t>
  </si>
  <si>
    <t>Nombre del Producto</t>
  </si>
  <si>
    <t>Nombre del evento</t>
  </si>
  <si>
    <t>Fecha de inicio</t>
  </si>
  <si>
    <t>Fecha de finalización</t>
  </si>
  <si>
    <t>Participantes</t>
  </si>
  <si>
    <t>III Congreso Colombiano de Investigación de Operaciones - ASOCIO 2019</t>
  </si>
  <si>
    <t>12709/2019</t>
  </si>
  <si>
    <t>Revisión de la literatura para el problema de formación de celdas de manufactura dinámicas virtuales (Dynamic Virtual Cell Formation Problem, DVCFP)</t>
  </si>
  <si>
    <t>Research Day, Plazoleta Biblioteca - Universidad Industrial de Santander</t>
  </si>
  <si>
    <t>XIV CLAIO Congreso Latino Ibero Americano de Investigación de Operaciones-2008</t>
  </si>
  <si>
    <t>SELECTION OF INVESTMENT ALTERNATIVES IN POWER GENERATION EXPANSION USING MULTIOBJECTIVE AND MULTICRITERIA OPTIMIZATION METHODS</t>
  </si>
  <si>
    <t>20th Conference of the International Federation of Operational Research Societies IFORS 2014</t>
  </si>
  <si>
    <t>Revisión Preliminar de la Literatura sobre Métricas de la Gestión Sostenible de la Cadena de Suministro</t>
  </si>
  <si>
    <t>VII Simposio Internacional de Ingeniería Industrial 2014</t>
  </si>
  <si>
    <t>ESTUDIO DEL PROBLEMA DE FORMACIÓN DE CELDAS DE MANUFACTURA DINÁMICAS VIRTUALES (DYNAMIC VIRTUAL CELL FORMATION PROBLEM, DVCFP) MEDIANTE UN ANÁLISIS BIBLIOMÉTRICO.</t>
  </si>
  <si>
    <t>"XII ENCUENTRO DE SEMILLEROS DE INVESTIGACIÓN ¿EL INTERCAMBIO DEL CONOCIMIENTO: BASE PARA EL DESARROLLO¿"</t>
  </si>
  <si>
    <t>Agricultural production programming in small funds in Colombia</t>
  </si>
  <si>
    <t>21st Conference of the International Federation of Operational Research Societies IFORS 2017</t>
  </si>
  <si>
    <t>21ST International Conference on Pattern Recognition ICPR 2012</t>
  </si>
  <si>
    <t>22nd International Conference on Production Research 2013</t>
  </si>
  <si>
    <t>Congreso de Ingeniería Industrial Nacional e Internacional CIINI2020</t>
  </si>
  <si>
    <t>Seminar on BigData and Decision Support Systems in Agriculture (BigDSSAgro 2020) and VI Workshop on OR in Agriculture and Forest Management</t>
  </si>
  <si>
    <t>III Congreso Colombiano de Investigación de Operaciones</t>
  </si>
  <si>
    <t>Selección de la técnica más adecuada para el pronóstico de precios de venta de productos agrícolas.</t>
  </si>
  <si>
    <t>26th European Conference on Operational Research 2013</t>
  </si>
  <si>
    <t>1er. Ciclo Nacional de Conferencias de Ingeniería Industrial 2009</t>
  </si>
  <si>
    <t>NO</t>
  </si>
  <si>
    <t>Diseño de un área de almacenamiento óptima para un almacén de operación manual bajo la estrategia ¿Forward-Reserve"</t>
  </si>
  <si>
    <t>XI Congreso Colombiano de Métodos Numéricos</t>
  </si>
  <si>
    <t>Reglas de asociación aplicadas al análisis de contenido de los tweets sobre enfermedades transmitidas por vectores en Santander, Colombia.</t>
  </si>
  <si>
    <t>Encuentro de Semilleros de Investigación - UNAB</t>
  </si>
  <si>
    <t>Big Data Paradigm applied to epidemiological surveillance in Santander, Colombia.</t>
  </si>
  <si>
    <t>5th International Conference on Big data Analysis and Data Mining.</t>
  </si>
  <si>
    <t>Alianza universidad-sector productivo para fortalecer el proceso de formación de los ingenieros industriales de la UIS</t>
  </si>
  <si>
    <t>Encuentro internacional de Educación en Ingeniería ACOFI 2014</t>
  </si>
  <si>
    <t>III Encuentro Nacional y II Internacional de lectura y escritura ASCUN 2009</t>
  </si>
  <si>
    <t>Comparación de métodos de predicción de precios para los productos agrícolas en Santander.</t>
  </si>
  <si>
    <t>Análisis de conglomerados en grafos para identificar actores relevantes en un desastre utilizando datos de Twitter, caso de estudio Sinabung 2018</t>
  </si>
  <si>
    <t>CLAIO XIX, Conferencia Latino-Iberoamericana de Investigación de Operaciones</t>
  </si>
  <si>
    <t>https://easychair.org/smart-program/CLAIO2018/2018-09-27.html#talk:78301</t>
  </si>
  <si>
    <t>Programación de las actividades en las grúas de construcción mediante un método metaheurístico para minimizar los costos de operación.</t>
  </si>
  <si>
    <t>CESA Colegio de Estudios Superiores de Administración 2012</t>
  </si>
  <si>
    <t>VIII OPTIMA Congreso Chileno de Investigación de Operaciones 2009</t>
  </si>
  <si>
    <t>5th International Conference on Big Data Analysis and Data Mining</t>
  </si>
  <si>
    <t>Un híbrido entre Búsqueda Tabú y Algoritmo Genético para solucionar el Problema de Distribución de Planta Dinámico (DFLP) con instalaciones de áreas iguales</t>
  </si>
  <si>
    <t>CLAIO XVIII, Conferencia Latino-Iberoamericano de Investigación de Operaciones</t>
  </si>
  <si>
    <t>Analysis and selection of areas through clustering techniques for the Agropolis formation in Santander Colombia</t>
  </si>
  <si>
    <t>First International Conference on Agro Big Data and Decision Support Systems in Agriculture</t>
  </si>
  <si>
    <t>IEOM Bogotá 2017</t>
  </si>
  <si>
    <t>Revisión de literatura sobre el problema de programación de "flow shop" híbrido con máquinas paralelas no relacionadas.</t>
  </si>
  <si>
    <t>Congreso de la asociación Colombiana de investigación de operaciones ASOCIO 2015</t>
  </si>
  <si>
    <t>Encuentro Internacional de Investigadores en Administración</t>
  </si>
  <si>
    <t xml:space="preserve">Vulnerability assessment for populated areas: Case of study Bucaramanga (Colombia </t>
  </si>
  <si>
    <t>21st Conference of the International Federation of Operational Research Societies</t>
  </si>
  <si>
    <t>XV CLAIO ALIO-INFORMS Jooint International Meetings - 2010</t>
  </si>
  <si>
    <t>Estudio del impacto del tamaño de lote de transferencia en el desempeño de un sistema productivo tipo job shop considerando tiempos de transporte</t>
  </si>
  <si>
    <t>Congreso de la asociación Colombiana de investigación de operaciones ASOCIO 2015.</t>
  </si>
  <si>
    <t>Solución al problema Job Shop Flexible con Tiempos de Alistamiento dependientes de la secuencia (FJSP-SDST) mediante un Algoritmo Híbrido Genético (AHG).</t>
  </si>
  <si>
    <t>CONGRESO INTERNACIONAL INDUSTRIA Y ORGANIZACIONES - CIIO: Industria y Logística para el Desarrollo</t>
  </si>
  <si>
    <t>II CONGRESO DE LA ASOCIACIÓN COLOMBIANA DE INVESTIGACIÓN OPERATIVA</t>
  </si>
  <si>
    <t>Técnicas de clasificación no supervisada para la identificación de tendencias en redes sociales</t>
  </si>
  <si>
    <t>II CONGRESO DE LA ASOCIACIÓN COLOMBIANA DE INVESTIGACIÓN OPERATIVA - 2017</t>
  </si>
  <si>
    <t>XVI CLAIO Congreso Latino Ibero-Americano de Investigación de Operaciones- 2012</t>
  </si>
  <si>
    <t>Diseño de una lúdica sobre el proceso de preparación de pedidos para la asignatura logística integral.</t>
  </si>
  <si>
    <t>IV Encuentro de la red IDDEAL 2015</t>
  </si>
  <si>
    <t>V Simpósio de Engenharia de Produção - SIMEP 2017</t>
  </si>
  <si>
    <t>Diseño de una lúdica sobre el proceso de preparación de pedidos para la asignatura logística integral</t>
  </si>
  <si>
    <t>Localización continua unidimensional: una experiencia de la aula invertida</t>
  </si>
  <si>
    <t>Encuentro Internacional de Eduación en Ingeniería ACOFI 2015</t>
  </si>
  <si>
    <t>FIMEC Research Day 2017</t>
  </si>
  <si>
    <t>Encuentro Internacional de Investigadores En Administración 2012</t>
  </si>
  <si>
    <t>IV Congreso Iberoamericano de Soporte del Conocimiento con la Tecnología SOCOTE 2012</t>
  </si>
  <si>
    <t>DESING OF A DSS FOR THE MANAGEMENT OF PRE-DISASTER STAGES OF EARTHQUAKES IN BUCARAMANGA</t>
  </si>
  <si>
    <t>World Engineering Conference on Disaster Risk Reduction WECDRR 2016</t>
  </si>
  <si>
    <t>Active learning applied in training in areas that are related to Industrial Engineering: Literature Review</t>
  </si>
  <si>
    <t>5th International Conference on Education, Research and Innovation ICERI 2015</t>
  </si>
  <si>
    <t>Ayudando a que las SNSs mejoren el rendimiento académico de estudiantes universitarios</t>
  </si>
  <si>
    <t>Segundo Congreso Internacional de Innovación Educativa 2015</t>
  </si>
  <si>
    <t>Escuela Latinoamérica de verano en investigación operativa ELAVIO 2017</t>
  </si>
  <si>
    <t>DISEÑO DE UN SISTEMA DE APOYO A LA TOMA DE DECISIONES - DSS PARA LA GESTIÓN DE LAS ETAPAS PRE-DESASTRE DE SISMOS EN BUCARAMANGA, BASADO EN TÉCNICAS DE APRENDIZAJE AUTOMÁTICO (MACHINE LEARNING)</t>
  </si>
  <si>
    <t>Escuela Latino Americana de Verano en Investigación Operativa ELAVIO 2016</t>
  </si>
  <si>
    <t>Julio César Camacho Pinto</t>
  </si>
  <si>
    <t>Design of a multi-period two-echelon distribution network under stochastic demand</t>
  </si>
  <si>
    <t>EURO/ALIO International Conference 2018 on Applied Combinatorial Optimization.</t>
  </si>
  <si>
    <t>Un modelo multiobjetivo de localización-ruteo para la preparación ante desastres por sismos</t>
  </si>
  <si>
    <t>XI OPTIMA Congreso de Investigación de Operaciones ICHIO 2015</t>
  </si>
  <si>
    <t>EPSO para solucionar el problema estocástico de localización de instalaciones y ruteo de vehículos con capacidad</t>
  </si>
  <si>
    <t>II SEPRO Congreso Internacional Industria y Organizaciones. Logística, Innovación y Desarrollo Tecnológico 2015</t>
  </si>
  <si>
    <t>Análisis del impacto de la red social educativa Edmodo ® en términos de la experiencia de usuario en una asignatura de Ingeniería Industrial de la Universidad Industrial de Santander</t>
  </si>
  <si>
    <t>4th International Conference on Innovation, Documentation and Teaching Technologies 2016</t>
  </si>
  <si>
    <t>Evaluando el proceso de incorporacion de un sistema de informacion ERP en MYPYMES del sector Cuero,Calzado y Marroquineria en Bucaramanga,Colombia
Una revision de la manufactura aditiva (AM):tecnologia,procesos,post-proceso y aplicaciones</t>
  </si>
  <si>
    <t>ICPR International Conference on Production Research - America october 27-28, 2016.</t>
  </si>
  <si>
    <t>Global Conference on Business and Finance Proceedings Program 2011</t>
  </si>
  <si>
    <t>EPSO para solucionar el problema conjunto de localización de instalaciones y ruteo de vehículos
Integración de la cadena de suministro de dos eslabones a través del problema de secuenciación de la producción y distribución
Regularización de departamentos de áreas desiguales a partir de soluciones planteadas al problema de distribución de planta
Alternativa de solución al problema de distribución de planta (FLP) de un solo nivel con estructuras internas, muros y pasajes, a partir de métodos metaheurísticos.
Metaheurística Honey-bee Matching optimization (HMBO) aplicada a la solución del problema de distribución de planta (FLP) con departamentos de áreas iguales y desiguales.</t>
  </si>
  <si>
    <t>Evaluando el proceso de incorporacion de un sistema de informacion ERP en MYPYMES del sector Cuero,Calzado y Marroquineria en Bucaramanga,Colombia</t>
  </si>
  <si>
    <t>Un framework para la gestion de sistemas de atención de emergencias de catástrofes naturales mediante el problema de localización-ruteo con ventanas de tiempo blandas LPRSTW</t>
  </si>
  <si>
    <t>Escuela Latino Americana de Verano en Investigación Operativa ELAVIO 2015</t>
  </si>
  <si>
    <t>Aplicación de metaheurísticas para solucionar el problema de formación de celdas de manufactura: una revisión</t>
  </si>
  <si>
    <t>II CONGRESO COLOMBIANO DE INVESTIGACIÓN OPERATIVA ASOCIO 2017</t>
  </si>
  <si>
    <t>Diseño e implementación de rutas de recolección de residuos hospitalarios en la empresa Edepsa S.A.S</t>
  </si>
  <si>
    <t>XVII CLAIO Congreso Latino-Iberoamericano de Investigación de Operaciones 2014</t>
  </si>
  <si>
    <t>VI Simposio Internacional de Ingeniería Industrial: Actualidad y Nuevas Tendencias 2013</t>
  </si>
  <si>
    <t>PRIMER CONGRESO DE INGENIERÍA INDUSTRIAL: "La Ingeniería Industrial, retos para la productividad y competitividad empresarial". 2010</t>
  </si>
  <si>
    <t>21st Conference of the International Federation of Operational Research Societies.</t>
  </si>
  <si>
    <t>3er Evento experiencias exitosas en la implementación de TIC en docencia, 2017.</t>
  </si>
  <si>
    <t>6th EMES International Research Conference on Social Enterprise - Social enterprise for, 2017.</t>
  </si>
  <si>
    <t>Comparación de modelos para el diseño de instalaciones y establecimiento de los factores que influyen en su desempeño</t>
  </si>
  <si>
    <t>III Muestra de Proyectos de Investigación Expoingenierias 2009</t>
  </si>
  <si>
    <t>https://library.iated.org/publications/ICERI2015/start/50</t>
  </si>
  <si>
    <t>Un modelo MILP para el problema de flowshop distribuido y permutado con etapa de ensamble (DAPFSP) considerando tiempos de preparación dependientes de la secuencia (SDST) y fábricas homogéneas</t>
  </si>
  <si>
    <t>Estudio del Problema de Formación de Celdas de Manufactura Flexibles para el Período Comprendido entre 2007-2017 Mediante un Análisis Bibliométrico</t>
  </si>
  <si>
    <t>Research Day -FIMEC 2017</t>
  </si>
  <si>
    <t>AGRUPAMIENTO DE PRODUCTOS AGRÍCOLAS MEDIANTE EL ANÁLISIS DE PLAGAS Y ENFERMEDADES COMO METODOLOGÍA PARA FACILITAR LA GESTIÓN DE INSUMOS.</t>
  </si>
  <si>
    <t>MARCO DE TRABAJO PARA LA PROGRAMACIÓN DE LA PRODUCCIÓN AGRÍCOLA A PEQUEÑA ESCALA BAJO UN MODELO DE RESILIENCIA</t>
  </si>
  <si>
    <t>Gestión de la información en procesos logísticos. Caso Comertex, S.A.</t>
  </si>
  <si>
    <t>XIX Congreso Internacional de Contaduría, Administración e Informática 2014</t>
  </si>
  <si>
    <t>Evento Seventh Ameritas School in Differential Equations and Nonlinear Analysis 2007</t>
  </si>
  <si>
    <t>La identificación por radiofrecuencia en la cadena de suministro: una mirada desde el laboratorio de logística UIS</t>
  </si>
  <si>
    <t>Congreso Internacional de Innovación y Apropiación de las TIC 2014</t>
  </si>
  <si>
    <t>5o. Simposio Nororiental de Matemáticas 2005</t>
  </si>
  <si>
    <t>Propuesta Metodológica para estimar la Subvención en Proyectos de Inversión de Tipo Ambiental</t>
  </si>
  <si>
    <t>III Simposio Internacional de Ingeniería Industrial Actualidad y Nuevas Tendencias 2009</t>
  </si>
  <si>
    <t>Algunas aplicaciones del método de regulación de TIKHONOV a modelos estadísticos. 2005</t>
  </si>
  <si>
    <t>Evaluando el proceso de incorporación de un sistema de información ERP en MIPYMES del Sector Cuero, Calzado y Marroquinería en Bucaramanga, Colombia</t>
  </si>
  <si>
    <t>International Conference on Production Research - America</t>
  </si>
  <si>
    <t>Encuentro Internacional de Investigadores en Administración 2017</t>
  </si>
  <si>
    <t>Encuentro internacional de Investigadores en Administración 2017</t>
  </si>
  <si>
    <t>Integración de la cadena de suministro de dos eslabones a través del problema de secuenciación de la producción y distribución.
Regularización de departamentos de áreas desiguales a partir de soluciones planteadas al problema de distribución de planta.</t>
  </si>
  <si>
    <t>Congreso de la asociación colombiana de investigación de operaciones ASOCIO 2015</t>
  </si>
  <si>
    <t>Revisión de literatura sobre el problema de programación de "flow shop" híbrido con máquinas paralelas no relacionadas</t>
  </si>
  <si>
    <t>Aplicaciones de método de regulación de TIKHONOV 2005</t>
  </si>
  <si>
    <t>Escuela Latinoamericana de Verano en Investigación Operativa-ELAVIO 2017</t>
  </si>
  <si>
    <t>Aplicación de los modelos de elección discreta para la priorización y selección de usuarios de salas de cirugía de las Instituciones Prestadoras de Servicios de Salud(rPS)
Acercamiento a la selección de estrategias de mitigación en la Gestión de Riesgos de la Cadena de Suministro</t>
  </si>
  <si>
    <t>XVIII Conferencia Latino-Iberoamericano de Investigación de Operaciones CLAIO 2016</t>
  </si>
  <si>
    <t>Diseño de metodologías de enseñanza/aprendizaje en la asignatura investigación de operaciones I</t>
  </si>
  <si>
    <t>Encuentro internacional de Educación en Ingeniería ACOFI 2015</t>
  </si>
  <si>
    <t>Mejora Continua Enfocada en el Desempeño 2010</t>
  </si>
  <si>
    <t>EPSO para solucionar el problema estocástico de localización de instalaciones y ruteo de vehículos con capacidad
Estudio del problema conformación de lotes en un almacén de rollos de tela usando heurísticas y algoritmos genéticos</t>
  </si>
  <si>
    <t>Escuela Latinoamericana de Verano en Investigación de Operaciones ELAVIO 2005</t>
  </si>
  <si>
    <t>Simposio de Estadistica 2005</t>
  </si>
  <si>
    <t>FIMEC Research Day, 2017</t>
  </si>
  <si>
    <t>FIMEC Research Day, 2017.</t>
  </si>
  <si>
    <t>GLOBAL CONFERENCE ON BUSINESS AND FINANCE 2017</t>
  </si>
  <si>
    <t>I International Conference on Agro BigData and Decision Support Systems in Agriculture</t>
  </si>
  <si>
    <t>XV Congreso Nacional de Matematicas 2005</t>
  </si>
  <si>
    <t>VII konferencia "Obratnie i nekorrektno postablennie zadachi 2003</t>
  </si>
  <si>
    <t>ICAMI 2017</t>
  </si>
  <si>
    <t>Modelos de optimización en la logística de atención a desastres. Una revisión de literatura</t>
  </si>
  <si>
    <t>II SEPRO Congreso Internacional. Industria y Organizaciones. Logística, Innovación y Desarrollo Tecnológico 2015</t>
  </si>
  <si>
    <t>Encuentro internacional de Educación en Ingeniería ACOFI 2015 </t>
  </si>
  <si>
    <t>Laura Yeraldin Escobar Rodríguez</t>
  </si>
  <si>
    <t>VI Escuela de Invierno en Sistemas de Ingeniería</t>
  </si>
  <si>
    <t>Encuentro Internacional de Educación en Ingeniería ACOFI 2014</t>
  </si>
  <si>
    <t>I Semana Nacional de la Ciencia 2002</t>
  </si>
  <si>
    <t>Gestión de Residuos en Colombia: Tres Aplicaciones de la Optimización Matemática</t>
  </si>
  <si>
    <t>Encuentro Internacional de Investigadores de Administracion 2016</t>
  </si>
  <si>
    <t>World Engineering Conference on Disaster Risk Reduction ¿ WECDRR 2016</t>
  </si>
  <si>
    <t>Modelo de Localización-Ruteo de dos fases para la recolección de residuos de aceites y grasas de origen animal y vegetal en las comunas 9, 10 y 11 de Bucaramanga</t>
  </si>
  <si>
    <t>Evaluación de escenarios de las operaciones logísticas del centro de distribución para una empresa cervecera, soportado en el desarrollo de un modelo de simulación</t>
  </si>
  <si>
    <t>Localización continua unidimensional: una experiencia de aula invertida</t>
  </si>
  <si>
    <t>Redes Neuronales 2002</t>
  </si>
  <si>
    <t>Modelo de distribución urbana de mercancías en empresa dedicada al transporte de carga</t>
  </si>
  <si>
    <t>Estudio del problema del LRP con enfoque en los métodos de localización y segmentación.</t>
  </si>
  <si>
    <t>FIMEC - Research Day</t>
  </si>
  <si>
    <t>Identificación del método de generación de columnas para la solución del problema de programación de la tripulación aérea, mediante una revisión de la literatura</t>
  </si>
  <si>
    <t>XIII Escuela Latinoamericana de Matemáticas 2002</t>
  </si>
  <si>
    <t>APPLICATION OF INDUSTRIAL ENGINEERING THEORIES FOR A REAL MANUFACTURING PROCESS IMPROVEMENT USING SIMULATION MODELLING</t>
  </si>
  <si>
    <t>Seventh International Conference on Simulation Tools and Techniques 2014</t>
  </si>
  <si>
    <t>Estudio del LRP (Location-Routing Problem) con un enfoque en métodos de localización y segmentación</t>
  </si>
  <si>
    <t>III International Conference on Applied Mathematics and Informatics - ICAMI 2017</t>
  </si>
  <si>
    <t>I Congreso de Matemáticas Aplicadas. Instituto Tecnológico de Costa Rica 2001</t>
  </si>
  <si>
    <t>Joint EURO/ALIO International Conference 2018 on Applied Combinatorial Optimization</t>
  </si>
  <si>
    <t>Modelo de optimización para la programación de turnos de trabajo en la logística hospitalaria</t>
  </si>
  <si>
    <t>International Congress on Production Research – ICPR Américas 2018</t>
  </si>
  <si>
    <t>Modelo de optimización para problema del diseño de rutas de recolección de basuras en la acera</t>
  </si>
  <si>
    <t>V Congreso Internacional de Industria y Organizaciones</t>
  </si>
  <si>
    <t>Canadian Operational Research Society Annual Conference 2013</t>
  </si>
  <si>
    <t>http://programme.exordo.com/6emesconf/</t>
  </si>
  <si>
    <t>III Simposio Nororiental de Matemáticas 2001</t>
  </si>
  <si>
    <t>Distribución urbana de mercancías en el sector de alimentos procesados, a partir de un modelo de optimización propio de ruto de vehículos.</t>
  </si>
  <si>
    <t>Congreso Nacional de Matemáticas 2000</t>
  </si>
  <si>
    <t>II Simposio Nororiental de Matemáticas y VII Jornadas Naciones de Matemáticas 1999</t>
  </si>
  <si>
    <t>VII Congresso Nacional de Engenharia Mecanica 2012</t>
  </si>
  <si>
    <t>Taller de Ecuaciones Diferenciales y Aplicaciones 1998</t>
  </si>
  <si>
    <t>Congreso de Problemas Inversos 1996</t>
  </si>
  <si>
    <t>XVI CLAIO Congreso Latino Ibero-Americano de Investigación de Operaciones 2012</t>
  </si>
  <si>
    <t>IX OPTIMA Congreso Chileno de Investigación de Operaciones 2011</t>
  </si>
  <si>
    <t>XVIII Simposio De Estadística: Estadística en la Industria y los Negocios - 2008</t>
  </si>
  <si>
    <t>XVII Simposio de Estadística 2008</t>
  </si>
  <si>
    <t>Implementación de metodologías activas de enseñanza/aprendizaje en la asignatura de investigación de operaciones i de la universidad industrial de santander</t>
  </si>
  <si>
    <t>Encuentro internacional de educación en ingeniería – ACOFI </t>
  </si>
  <si>
    <t>SI</t>
  </si>
  <si>
    <t>Alistamiento de pedidos en un almacén de comercio electrónico: una revisión</t>
  </si>
  <si>
    <t>ICPR- Americas 2020: The international conference of productio research</t>
  </si>
  <si>
    <t>Un algoritmo de búsqueda tabú para el problema de ruteo de vehículo milk run con ventanas de tiempo (VRPMRTW)</t>
  </si>
  <si>
    <t>Diseño de un algoritmo híbrido genético para el problema de programación de proyectos con restricción de recursos (RCPSP)</t>
  </si>
  <si>
    <t xml:space="preserve">Este está como uno </t>
  </si>
  <si>
    <t>Un algoritmo híbrido genético para la solución del job shop minimizando el makespan</t>
  </si>
  <si>
    <t>Eficiencia energética un nuevo enfoque en la optimización de la programación de la producción</t>
  </si>
  <si>
    <t>Semilleros de investigación: estrategia para el fortalecimiento de la formación para la investigación </t>
  </si>
  <si>
    <t>Encuentro internacional de educación en ingeniería. ACOFI</t>
  </si>
  <si>
    <t>Algoritmo de solución para la distribución de una empresa del sector cárnico a través de un modelamiento de ruteo de vehículos tipo MFVRPTW usando técnicas heurísticas</t>
  </si>
  <si>
    <t>VI Congreso Internacional Industria, Logística y Organizaciones 2019</t>
  </si>
  <si>
    <t>Algoritmo de solución para la recolección de basuras en la acera de una empresa de servicios públicos a través de un modelamiento de ruteo por arcos para varios recolectores usando técnicas heurísticas</t>
  </si>
  <si>
    <t>LECTURA Y ESCRITURA EN EL APRENDIZAJE DE LA MATEMATICA</t>
  </si>
  <si>
    <t>Encuentro Nacional Sobre Políticas Institucionales Para El Desarrollo De La Lectura Y La Escritura En La Educación Superior 2007</t>
  </si>
  <si>
    <t>Título Capítulo</t>
  </si>
  <si>
    <t>Título Libro</t>
  </si>
  <si>
    <t>Autor</t>
  </si>
  <si>
    <t>SITIO WEB URL</t>
  </si>
  <si>
    <t>Edición</t>
  </si>
  <si>
    <t>ISBN</t>
  </si>
  <si>
    <t>DOI</t>
  </si>
  <si>
    <t>Página Inicial</t>
  </si>
  <si>
    <t>Página Final</t>
  </si>
  <si>
    <t>Número de Páginas</t>
  </si>
  <si>
    <t>Medio de divulgación</t>
  </si>
  <si>
    <t>Fecha</t>
  </si>
  <si>
    <t>Lugar de publicación</t>
  </si>
  <si>
    <t>Sin incluir a CvLAC</t>
  </si>
  <si>
    <t>Sin incluir a GrupLAC</t>
  </si>
  <si>
    <t>Dual Channel Warehouse Sizing Under a Piecewise Linear Warehousing Cost Structure</t>
  </si>
  <si>
    <t>Smart and Sustainable Supply Chain and Logistics – Trends, Challenges, Methods and Best Practices</t>
  </si>
  <si>
    <t>Carlos Eduardo Díaz Bohorquez</t>
  </si>
  <si>
    <t>https://www.springer.com/gp/book/9783030619466</t>
  </si>
  <si>
    <t>978-3-030-61947-3</t>
  </si>
  <si>
    <t>https://doi.org/10.1007/978-3-030-61947-3</t>
  </si>
  <si>
    <t>Electrónico</t>
  </si>
  <si>
    <t>Suiza</t>
  </si>
  <si>
    <t>Marco de trabajo para la vigilancia epidemiológica en Santander, bajo el paradigma big data</t>
  </si>
  <si>
    <t>Aplicaciones de investigación de operaciones en sistemas de salud en Colombia</t>
  </si>
  <si>
    <t>Henry Lamos</t>
  </si>
  <si>
    <t>https://repository.javeriana.edu.co/handle/10554/52098</t>
  </si>
  <si>
    <t>9789587815757 (ePub)</t>
  </si>
  <si>
    <t>https://doi.org//10.11144/Javeriana.9789587815757</t>
  </si>
  <si>
    <t>Papel</t>
  </si>
  <si>
    <t>Bogotá D.C.</t>
  </si>
  <si>
    <t>Marco de trabajo para la programación de la producción agrícola a pequeña escala bajo un modelo de resiliencia</t>
  </si>
  <si>
    <t>Gestão da Produção em Foco 17</t>
  </si>
  <si>
    <t>Edwin Garavito</t>
  </si>
  <si>
    <t>https://www.researchgate.net/publication/326367109_Marco_de_trabajo_para_la_programacion_de_la_produccion_agricola_a_pequena_escala_bajo_un_modelo_de_resiliencia</t>
  </si>
  <si>
    <t>978-85-93729-91-1</t>
  </si>
  <si>
    <t>http://dx.doi.org/10.5935/978-85-93729-91-1.2018B001</t>
  </si>
  <si>
    <t>2018-7</t>
  </si>
  <si>
    <t xml:space="preserve">Brasil </t>
  </si>
  <si>
    <t>Evaluación al desempeño de un algoritmo Adaptive Large Neighborhood Search ALNS para el problema de ruteo de vehículos eléctricos con función de carga lineal</t>
  </si>
  <si>
    <t xml:space="preserve"> Investigación formativa en ingeniería</t>
  </si>
  <si>
    <t>https://zenodo.org/record/4031253#.YO4B5ehKjIV</t>
  </si>
  <si>
    <t>978-958-52333-5-5</t>
  </si>
  <si>
    <t>https://zenodo.org/badge/DOI/10.5281/zenodo.4031253.svg</t>
  </si>
  <si>
    <t>2020-9</t>
  </si>
  <si>
    <t>Medellin</t>
  </si>
  <si>
    <t>Título</t>
  </si>
  <si>
    <t>Institución</t>
  </si>
  <si>
    <t>Director</t>
  </si>
  <si>
    <t>Fecha inicio</t>
  </si>
  <si>
    <t>Fecha fin</t>
  </si>
  <si>
    <t>Reconocimiento</t>
  </si>
  <si>
    <t>Torres Cárdenas Fabian Alexander</t>
  </si>
  <si>
    <t>Gestión de inventarios en un almacén doble canal con restricciones de dimensionamiento.</t>
  </si>
  <si>
    <t>Universidad Industrial de Santander - UIS</t>
  </si>
  <si>
    <t>Carlos Eduardo Diaz Bohórquez</t>
  </si>
  <si>
    <t>2018-08</t>
  </si>
  <si>
    <t>Aprobada</t>
  </si>
  <si>
    <t>Rojas Gualdrón Rafael Hernán</t>
  </si>
  <si>
    <t>Sistema experto probabilístico neutrosófico para selección de estrategias en la gestión del riesgo en la cadena de suministro.</t>
  </si>
  <si>
    <t>2018-09</t>
  </si>
  <si>
    <t>Lozano Suárez Lina Mayerly</t>
  </si>
  <si>
    <t>Política de inventario integrada con precios para una cadena de suministro administrada por el vendedor y consolidación de envíos con flota heterogénea para productos sujetos a deterioro.</t>
  </si>
  <si>
    <t>2018-10</t>
  </si>
  <si>
    <t>Sanabria Ruiz 
Victor Alfonso</t>
  </si>
  <si>
    <t>Modelo de decisión para la gestión de inventarios en logística humanitaria en la etapa pos-desastre de sismos en Bucaramanga basado en autómatas celulares probabilísticos.</t>
  </si>
  <si>
    <t>2018-8</t>
  </si>
  <si>
    <t>2020-12</t>
  </si>
  <si>
    <t>Escobar Rodríguez Laura Yeraldín</t>
  </si>
  <si>
    <t>Modelo de optimización multiobjetivo para el diseño de celdas de manufactura dinámicas considerando balance de carga y disponibilidad de maquinaria</t>
  </si>
  <si>
    <t>Tesis meritoria</t>
  </si>
  <si>
    <t>Puentes Garzon David Esteban</t>
  </si>
  <si>
    <t>Aplicación y comparación de métodos de aprendizaje automático para la predicción de rendimientos agrícolas en cultivos de cacao en Santander.</t>
  </si>
  <si>
    <t>2017-08</t>
  </si>
  <si>
    <t>2019-9</t>
  </si>
  <si>
    <t>Lizeth Carolina Mejía Vargas / Jessica Alejandra Perdomo Jiménez</t>
  </si>
  <si>
    <t>Un problema localización-ruteo dinámico capacitado con demandas difusas para la atención post-desastre sísmico en la ciudad de Bucaramanga.</t>
  </si>
  <si>
    <t>2019-5</t>
  </si>
  <si>
    <t>ZUÑIGA VALBUENA ALEXANDER</t>
  </si>
  <si>
    <t>APLICACIÓN DE METODOLOGÍA PARA LA OPTIMIZACIÓN DEL INVENTARIO DE REPUESTOS DE EQUIPO ROTATIVO EN LA GERENCIA REFINERÍA BARRANCABERMEJA DE ECOPETROL S.A</t>
  </si>
  <si>
    <t>2019-3</t>
  </si>
  <si>
    <t>Ramirez Sierra Yuly Andrea</t>
  </si>
  <si>
    <t>Marco de Trabajo Aplicado a la Epidemiología en Santander.</t>
  </si>
  <si>
    <t>2016-11</t>
  </si>
  <si>
    <t>2019-2</t>
  </si>
  <si>
    <t>Camacho Pinto Julio Cesar</t>
  </si>
  <si>
    <t>Diseño de una solución meta-heurística híbrida al problema LIRP de dos escalones.</t>
  </si>
  <si>
    <t>ACUÑA LLANES ANGEL CUSTODIO</t>
  </si>
  <si>
    <t>HOJA DE RUTA COMPETITIVA PARA LA PRODUCCIÓN Y EXPORTACIÓN DE PLANTAS EXTRACTORES DE ACEITE DE PALMA A CENTROAMÉRICA</t>
  </si>
  <si>
    <t>2017-1</t>
  </si>
  <si>
    <t>2018-2</t>
  </si>
  <si>
    <t>Talero Sarmiento Leonardo Hernan</t>
  </si>
  <si>
    <t>Modelo de optimización multiobjetivo para la programación de la producción agrícola a pequeña escala en Santander, Colombia</t>
  </si>
  <si>
    <t>2016-8</t>
  </si>
  <si>
    <t>2018-11</t>
  </si>
  <si>
    <t>Castillo Jaimes Tatiana Andrea</t>
  </si>
  <si>
    <t>Modelo de optimización para la selección de estrategias para la gestión del riesgo en la cadena de suministro.</t>
  </si>
  <si>
    <t>2016-3</t>
  </si>
  <si>
    <t>2017-10</t>
  </si>
  <si>
    <t>JUAN FERNANDO GUARÍN CASTRO</t>
  </si>
  <si>
    <t>MODELO MULTIOBJETIVO PARA LA OPTIMIZACIÓN DE LA RENTABILIDAD EN EL ÁREA DE CIRUGÍA DE LAS INSTITUCIONES PRESTADORAS DE SERVICIOS DE SALUD EN COLOMBIA</t>
  </si>
  <si>
    <t>2014-11</t>
  </si>
  <si>
    <t>Martinez Quezada Daniel Orlando</t>
  </si>
  <si>
    <t xml:space="preserve">Diseño de un sistema de apoyo a la toma de decisiones - DSS para la gestión de las etapas pre-desastre de sismos en Bucaramanga, basado en técnicas de aprendizaje automático (Machine Learning). </t>
  </si>
  <si>
    <t>2016 - 3</t>
  </si>
  <si>
    <t>2017 - 9</t>
  </si>
  <si>
    <t>AGUILAR IMITOLA, KARIN JULIETH</t>
  </si>
  <si>
    <t>UN MODELO MULTIOBJETIVO DE LOCALIZACION-RUTEO PARA LA PLANEACION LOGISTICA EN LA FASE DE PREPARACION A SISMOS EN BUCARAMANGA</t>
  </si>
  <si>
    <t>2015-1</t>
  </si>
  <si>
    <t>2016-12</t>
  </si>
  <si>
    <t>PINTO GUERRA, AURA ROCIO</t>
  </si>
  <si>
    <t>PLAN DE NEGOCIO PARA LA CREACION DE UN CENTRO ESPECIALIZADO DE DISTRIBUCION, CEDI, PARA PEQUEÑAS Y MEDIANAS EMPRESAS DE CALZADO, DE BAJA TECNOLOGÍA, EN EL ÁREA METROPOLITANA DE BUCARAMANGA </t>
  </si>
  <si>
    <t>GUTIERREZ YANEZ, JUAN GERARDO</t>
  </si>
  <si>
    <t>DISEÑO DE UN MODELO ESTRATÉGICO DE GESTIÓN LOGÍSTICA EN LAS BODEGAS DE LOS ALIADOS OPERATIVOS DE CLARO</t>
  </si>
  <si>
    <t>JAIMES ROA, ALVARO</t>
  </si>
  <si>
    <t>MEJORAMIENTO DE LA LOGISTICA HOSPITALARIA EN EL INSTITUTO DEL CORAZÓN DE BUCARAMANGA S.A.</t>
  </si>
  <si>
    <t>GARCIA RODRIGUEZ, JORGE WILSON</t>
  </si>
  <si>
    <t>FORMULACIÓN DEL PLAN ESTRATÉGICO PARA LA COOPERATIVA NACIONAL DE LA VIVIENDA-CONALVIVIENDA</t>
  </si>
  <si>
    <t>NAVARRO AMAYA, MANUEL ENRIQUE</t>
  </si>
  <si>
    <t>FORTALECIMIENTO DE LOS PROCESOS DE LA COMUNICACIÓN PUBLICA DE LA GOBERNACIÓN DE SANTANDER</t>
  </si>
  <si>
    <t>RUIZ ORJUELA,ERIKA TATIANA</t>
  </si>
  <si>
    <t>MARCO DE TRABAJO PARA LA IMPLEMENTACION DE LEAN HEALTHCARE EN EL CONTEXTO COLOMBIANO- CLINICAS Y HOSPITALES NIVEL ALTO, AREA METROPOLITANA DE BUCARAMANGA</t>
  </si>
  <si>
    <t>2016-1</t>
  </si>
  <si>
    <t>MOLINA MANTILLA, MARIANTONIETA ESTEFANIA</t>
  </si>
  <si>
    <t>SELECCIÓN DE ALTERNATIVAS DE INVERSIÓN EN GENERACIÓN DE ENERGÍA ELÉCTRICA, A PARTIR DE TÉCNICAS DE OPTIMIZACION MULTIOBJETIVO Y MULTICRITERIO </t>
  </si>
  <si>
    <t>Carlos Andrés Tapias Padilla</t>
  </si>
  <si>
    <t>PLAN DE NEGOCIOS PARA EL DESARROLLO DE UN PROYECTO FORESTAL-COMERCIAL DE TECA EN EL MAGDALENA MEDIO</t>
  </si>
  <si>
    <t>2015-12</t>
  </si>
  <si>
    <t>NINO VARGAS, EDNA JULIANA</t>
  </si>
  <si>
    <t>UN FRAMEWORK PARA LA SOLUCIÓN DEL PROBLEMA DE DISTRIBUCIÓN</t>
  </si>
  <si>
    <t>UNIVERSIDAD INDUSTRIAL DE SANTANDER</t>
  </si>
  <si>
    <t>2014-01</t>
  </si>
  <si>
    <t>2015-11</t>
  </si>
  <si>
    <t>UN FRAMEWORK PARA LA SOLUCIÓN DEL PROBLEMA DE DISTRIBUCIÓN </t>
  </si>
  <si>
    <t>2014-6</t>
  </si>
  <si>
    <t>2015-10</t>
  </si>
  <si>
    <t>GUALTEROS AGUILLON, RODRIGO</t>
  </si>
  <si>
    <t>IMPLEMENTACION DE LA METODOLOGIA PMI EN LA SUBGERENCIA TECNICA DE ENERGIA DE ESSA E.S.P.</t>
  </si>
  <si>
    <t>CORTÉS ANGARITA JUAN PABLO</t>
  </si>
  <si>
    <t>PLAN ESTRATÉGICO PARA TRANSPORTES SAN PABLO S.A.</t>
  </si>
  <si>
    <t>2013-1</t>
  </si>
  <si>
    <t>CADENA HERNANDEZ, JULIAN ANDRES</t>
  </si>
  <si>
    <t>ESTUDIO DEL PROBLEMA DE CONFORMACION DE LOTES EN EL ALISTAMIENTO DE PEDIDOS, VALIDADO EN UN ALMACEN DE MATERIAS PRIMAS DEL SECTOR TEXTIL COLOMBIANO </t>
  </si>
  <si>
    <t>VARGAS ALONSO RUBÉN DARÍO</t>
  </si>
  <si>
    <t>LEAN HOSPITALS EN LA UNIDAD DE HOSPITALIZACIÓN ADULTO DE LA FUNDACIÓN CARDIOVASCULAR DE COLOMBIA</t>
  </si>
  <si>
    <t>GONZÁLEZ ALDANA YUDY MABEL</t>
  </si>
  <si>
    <t>IMPLEMENTACION DE LA LINEA DE NEGOCIO FINCOEDUCAR EN BUCARAMANGA</t>
  </si>
  <si>
    <t>DIEGO FERNANDO QUINTERO PEREZ</t>
  </si>
  <si>
    <t>PLAN DE NEGOCIOS PARA LA COMERCIALIZACIÓN DE CALZADO DE CUERO EN CANADÁ</t>
  </si>
  <si>
    <t>CACERES MANTILLA, CESAR ARMANDO</t>
  </si>
  <si>
    <t>PROPUESTA METODOLOGICA DE CARACTERIZACIÓN Y MODELO DE GESTIÓN DE PROYECTOS DE I+D</t>
  </si>
  <si>
    <t>2014-7</t>
  </si>
  <si>
    <t>2014-12</t>
  </si>
  <si>
    <t>DIAZ ARCHILA ROSALBA</t>
  </si>
  <si>
    <t>DIRECCIONAMIENTO ESTRATEGICO DEL CENTRO LOGISTICO DE LA FUNDACION CARDIOVASCULAR DE COLOMBIA COMO EJE FUNDAMENTAL DE SATISFACCION DEL CLIENTE</t>
  </si>
  <si>
    <t>2014-1</t>
  </si>
  <si>
    <t>Distinción meritoria</t>
  </si>
  <si>
    <t>OSORIO VARGAS, JORGE ISAAC</t>
  </si>
  <si>
    <t>UN MODELO PARA LA GESTION DE PROVEEDORES EN EL AREA DE COMPRAS DE LA EMPRESA COMERTEX S.A.</t>
  </si>
  <si>
    <t>2012-1</t>
  </si>
  <si>
    <t>CAMARGO OCHOA SANDRA MILENA</t>
  </si>
  <si>
    <t>PLAN DE NEGOCIO PARA EL DESARROLLO Y LA COMERCIALIZACION DE UN SOFTWARE CONTABLE EN LA NUBE PARA TECNOINFORMATICA DE BUCARAMANGA LTDA.</t>
  </si>
  <si>
    <t>HERRERA ROJAS FREDDY ALFONSO</t>
  </si>
  <si>
    <t>PLAN DE NEGOCIO Y CREACIÓN DE UNA EMPRESA DE PRODUCTOS Y SERVICIOS PARA EL ADULTO MAYOR</t>
  </si>
  <si>
    <t>DIAZ JAIMES, MARIA DEL PILAR</t>
  </si>
  <si>
    <t>MODELO DE MADUREZ PARA EVALUAR PEQUENAS Y MEDIANAS EMPRESAS MANUFACTURERAS DE BUCARAMANGA Y SU AREA METROPOLITANA CON EL ENFOQUE DE GESTION DE LA CADENA DE SUMINISTRO</t>
  </si>
  <si>
    <t>FLECHAS SUTA, JORGE ALBERTO</t>
  </si>
  <si>
    <t>LA GESTIÓN DE LA INFORMACIÓN COMO ELEMENTO DETERMINANTE EN LA PRODUCTIVIDAD DEL RECURSO HUMANO EN ACTSIS LTDA</t>
  </si>
  <si>
    <t>2011-1</t>
  </si>
  <si>
    <t>PLATA DURAN, MARGARITA MARIA</t>
  </si>
  <si>
    <t>RELACION DEL PERFIL Y ESTILO DE LIDERAZGO DEL GERENTE EN EL EXITO DE LAS EMPRESAS DEL AREA METROPOLITANA DE BUCARAMANGA </t>
  </si>
  <si>
    <t>PENA TIBADUIZA, ELIANA MARCELA</t>
  </si>
  <si>
    <t>METODOLOGIA DE REDISENO DE PROCESOS DE MANUFACTURA. CASO EMPRESAS METALMECANICAS</t>
  </si>
  <si>
    <t>2012-9</t>
  </si>
  <si>
    <t>GALVIZ MUNOZ, ELIDIA ESTHER</t>
  </si>
  <si>
    <t>MODELO INTEGRADO PARA LA MEDICIÓN DE LA SATISFACCIÓN DEL CLIENTE - CASO CLÍNICAS Y HOSPITALES </t>
  </si>
  <si>
    <t>2012-12</t>
  </si>
  <si>
    <t>GALVAN NUNEZ, SILVIA ADRIANA</t>
  </si>
  <si>
    <t>OPTIMIZACION POR SIMULACIÓN BASADO EN UN SISTEMA EVOLUTIVO DE OPTIMIZACION DE ENJAMBRE DE PARTICULAS PARA EL PROBLEMA DE RUTEO DE VEHÍCULOS CON DEMANDAS ESTOCÁSTICAS</t>
  </si>
  <si>
    <t>2010-1</t>
  </si>
  <si>
    <t>CANTILLO CALDERON, DEISY CAROLINA</t>
  </si>
  <si>
    <t>ALGORITMO HIBRIDO COMBINANDO UN SISTEMA EVOLUTIVO COLONIA DE HORMIGAS CON BUSQUEDA TABU PARA LA SOLUCION DEL PROBLEMA DE RUTEO DE VEHICULOS CON VENTANAS DE TIEMPO DURAS</t>
  </si>
  <si>
    <t>SERRANO GOMEZ, LUPITA</t>
  </si>
  <si>
    <t>MODELO PARA EL MEJORAMIENTO DE LOS PROCESOS DE PRESTACIÓN DE SERVICIO : CASO CLINICAS Y HOSPITALES </t>
  </si>
  <si>
    <t>MIGUEL DANILO MOLINA</t>
  </si>
  <si>
    <t>EVALUACIÓN DE LA PERMEALIDAD DE FRACTURAS MEDIANTE ANÁLISIS TENSORIAL</t>
  </si>
  <si>
    <t>2002-1</t>
  </si>
  <si>
    <t xml:space="preserve">Está dos veces con fecha de febrero y marzo </t>
  </si>
  <si>
    <t>ORELLANA HERNANDEZ YANETH ROCIO</t>
  </si>
  <si>
    <t>SOLUCION TIPO ONDA VIAJERA PARA UN MODELO MATEMATICO DE SORCION DINAMICA </t>
  </si>
  <si>
    <t>1997-10</t>
  </si>
  <si>
    <t>19997-10</t>
  </si>
  <si>
    <t>LOZANO MANTILLA OSCAR</t>
  </si>
  <si>
    <t>PROBLEMAS INVERSOS PARA LA EDUCACION DE PROPAGACION DEL CALOR</t>
  </si>
  <si>
    <t>1999-2</t>
  </si>
  <si>
    <t>MENDOZA SUAREZ ROSALBA</t>
  </si>
  <si>
    <t>UN PROBLEMA INVERSO PARA UN MODELO MATEMÁTICO NO LINEAL EN DERIVADAS PARCIALES</t>
  </si>
  <si>
    <t>1999-6</t>
  </si>
  <si>
    <t>199-6</t>
  </si>
  <si>
    <t>Codirector</t>
  </si>
  <si>
    <t>Falta por incuir a CvLAC</t>
  </si>
  <si>
    <t>Julieth Paola Sanchez Montañez / Rony Stewart Carranza Guzman</t>
  </si>
  <si>
    <t>Un algoritmo híbrido para el problema de ubicación de puntos de distribución y gestión de inventario de suministros para la logística post desastre con demanda estocástica.</t>
  </si>
  <si>
    <t>Henry Lamos Díaz</t>
  </si>
  <si>
    <t>2019-10</t>
  </si>
  <si>
    <t>En desarrollo</t>
  </si>
  <si>
    <t>Camila Andrea Gonzales Aldana / Daniela Chaverra Palacio</t>
  </si>
  <si>
    <t>Algoritmo genético de base biológica para la solución del problema de asignación al planificar desastres naturales simultáneos en escenarios inciertos.</t>
  </si>
  <si>
    <t>Javier Eduardo Arias Osorio</t>
  </si>
  <si>
    <t xml:space="preserve">Jeamy Sebastián Tarazona Jimenes / Jhon Alexander Jimenez Romero </t>
  </si>
  <si>
    <t>Un algorimo ALNS para el problema de ruteo de vehículos con drones en la distribución de última milla.</t>
  </si>
  <si>
    <t>2019-6</t>
  </si>
  <si>
    <t>2020-4</t>
  </si>
  <si>
    <t>Andrea Viviana Salgado Lopez / Anny Johanna Riveros Villabona</t>
  </si>
  <si>
    <t xml:space="preserve">Un algoritmo genético para el problema de asignación y reasignación de vehículos de emergencia en caso de desastres naturales. </t>
  </si>
  <si>
    <t>202-2</t>
  </si>
  <si>
    <t>Alexander Pabon Pacheco/ Javier Santiago Picon Delgado</t>
  </si>
  <si>
    <t>Un algoritmo genético para el problema de distribución de ayuda humanitaria con tiempos de viaje estocásticos y flota heterogénea para la ciudad de Bucaramanga</t>
  </si>
  <si>
    <t>2018-9</t>
  </si>
  <si>
    <t xml:space="preserve">Juan Felipe Avellaneda Gelvez / Rafael Eduardo Estevez Landazabal </t>
  </si>
  <si>
    <t>Un algoritmo colonia de hormigas para el problema de ruteo de vehículos eléctricos con función de carga parcial y ventanas de tiempo.</t>
  </si>
  <si>
    <t>2019-4</t>
  </si>
  <si>
    <t xml:space="preserve">Pedro Elkin Rivera Jaimes / Orlando Stiven Jaramillo Piza </t>
  </si>
  <si>
    <t>Solución del problema de vehículos capacitado (CVRP) usando el algoritmo de aprendizaje reforzado Q-Learning.</t>
  </si>
  <si>
    <t>2020-2</t>
  </si>
  <si>
    <t>Nicolas Ariza Pardo / Diana Yamile Olarte Sierra</t>
  </si>
  <si>
    <t>Evaluación de métodos de agrupamiento DBSCAN y LDA para el análisis de contenido de la red social Twitter.</t>
  </si>
  <si>
    <t>2020-6</t>
  </si>
  <si>
    <t>Fabián Leonardo Sandoval Bernal / Aldemar Lopez Velandia</t>
  </si>
  <si>
    <t>Evaluación de vulnerabilidad sismica de la malla vial en Bucaramanga aplicando modelos de clasificación supervisada.</t>
  </si>
  <si>
    <t>Nayla Yessenia Sanabria Lozada / Andrea Carolina Sierra Hernandez</t>
  </si>
  <si>
    <t>Solución de un modelo de localización de máxima cobertura para estaciones de bomberos.</t>
  </si>
  <si>
    <t>Mayra Alejandra Duran Amaya/ Sibelis Estella Barcelo Muzza</t>
  </si>
  <si>
    <t>Desarrollo de un marco de trabajo para la selección de parámetros de un modelo de máquina de soporte vectorial en un problema de pronósticos de series de tiempo.</t>
  </si>
  <si>
    <t>2018-5</t>
  </si>
  <si>
    <t>Erik Danobis Caceres Entralgo/ John Freddy Acevedo Guarin</t>
  </si>
  <si>
    <t>Un modelo para la localización de estaciones de intercambio de batería y ruteo de vehículos eléctricos.</t>
  </si>
  <si>
    <t>Daniel Orlando Martinez Quezada</t>
  </si>
  <si>
    <t>2018-4</t>
  </si>
  <si>
    <t>Jhon Edward Rubio Ardila / Anny Carolina Forero Viancha</t>
  </si>
  <si>
    <t>Algortimo híbrido para el problema integrado de preparación y entrega de pedidos en línea, con múltiples zonas de entrega y capacidad limitada de vehículos.</t>
  </si>
  <si>
    <t xml:space="preserve">Diego Arturo Ardila Reyes / Sirley Mireya Torres Fernandez </t>
  </si>
  <si>
    <t>Un modelo de minería de datos para el análisis de los factores que afectan la implementación de empaques y envases reutilizables por parte de las empresas, consumidores y entes gubernamentales en Colombia.</t>
  </si>
  <si>
    <t>Juan Camilo Lesmez Peralta</t>
  </si>
  <si>
    <t>2020-8</t>
  </si>
  <si>
    <t xml:space="preserve">Felipe Grimaldos Osorio / Karen Adriana Acero Alvarez </t>
  </si>
  <si>
    <t>Modelo de regresión lineal generalizados para el análisis de la distribución en gastos incurridos en el sector minorista de alimentos a nivel nacional.</t>
  </si>
  <si>
    <t>David Esteban Puentes Garzón</t>
  </si>
  <si>
    <t>2020-7</t>
  </si>
  <si>
    <t>Yulber Alejandro Bernal Aldana / Juan David Garcia Madrid</t>
  </si>
  <si>
    <t>Modelo conceptual para el estudio de la productividad en las empresas de Santander por la adopción del teletrabajo como práctica para gestionar equipos de trabajadores ante la presencia de enfermedades contagiosas.</t>
  </si>
  <si>
    <t xml:space="preserve">Andrés Camilo Gonzalez Jimenez </t>
  </si>
  <si>
    <t>Un modelo de aprendizaje automatico para el pronóstico de la demanda diaria de gas natural en una empresa distribuidora de gas natural en Estados Unidos.</t>
  </si>
  <si>
    <t>Jennifer Maria Cataño Albarracin</t>
  </si>
  <si>
    <t>Solución al problema de ruteo de vehículos multi-escalón considerando ventanas de tiempo y drones en la entrega de última milla para la gestión de operaciones humanitarias.</t>
  </si>
  <si>
    <t>Andrés Angarita</t>
  </si>
  <si>
    <t>2020-11</t>
  </si>
  <si>
    <t>2020-3</t>
  </si>
  <si>
    <t>Aylin Brigett Amairany Suarez Quiroz / Maria Camila Oliveros Cala</t>
  </si>
  <si>
    <t>Diseño de un algoritmo memético para el problema de coloración de vértices.</t>
  </si>
  <si>
    <t>Jesús David Mendez Pineda</t>
  </si>
  <si>
    <t>Un modelo para la predicción del movimiento del precio de las acciones del mercado bursátil basado en un análisis de sentimiento y datos históricos de la BVC.</t>
  </si>
  <si>
    <t xml:space="preserve">Leonardo Hernan Talero Sarmiento </t>
  </si>
  <si>
    <t xml:space="preserve">Ana María Barajas Otalora / Laura Jimena Castiblanco Ramirez </t>
  </si>
  <si>
    <t>Un modelo de autómatas de aprendizaje celulares para el problema de detección de comunidades en una red de investigadores en Colombia.</t>
  </si>
  <si>
    <t xml:space="preserve">David Nicolas Camelo Garcia / Paola Carolina Suarez Suarez </t>
  </si>
  <si>
    <t>Un algortimo genético para la detección de comunidades en redes sociales mejorado mediante una técnica de clustering.</t>
  </si>
  <si>
    <t>David Esteban Puentes Garzon</t>
  </si>
  <si>
    <t>2019-11</t>
  </si>
  <si>
    <t>Edwing Duvan Hernandez Herrera / Jerson Alexander Torres Fernandez</t>
  </si>
  <si>
    <t>Un algortimo genético para el diseño de una red de logística integrada directa e inversa.</t>
  </si>
  <si>
    <t>Tatiana Marcela Arenas Ballesteros / Ingrid Xiomara Suarez Mancilla</t>
  </si>
  <si>
    <t>Aplicación de modelos de Machine Learning para la selección de personal de talento humano. Un caso de estudio en el sector de la salud en la ciudad de Bucaramanga.</t>
  </si>
  <si>
    <t xml:space="preserve">Orlando Enrique Contreras Pacheco </t>
  </si>
  <si>
    <t>Pedro Elkin Rivera Jaimes / Orlando Stiven Jaramillo Piza</t>
  </si>
  <si>
    <t>Solución del problema de ruteo de vehículos capacitado (CVRP) usando el algoritmo de aprendizaje reforzado Q-Learning.</t>
  </si>
  <si>
    <t xml:space="preserve">Edgar Leonardo Porras Ojeda / Paula Andrea Abril Ortiz </t>
  </si>
  <si>
    <t xml:space="preserve">Modelos Deep Learning en logística urbana para la predicción de la calidad del aire en la ciudad de Bucaramanga </t>
  </si>
  <si>
    <t>2019-1</t>
  </si>
  <si>
    <t>Laudith Catalina Pinzón Cárdenas / Sergio Nicolás Martínez Blanco</t>
  </si>
  <si>
    <t>Un modelo de medición de la calidad de los servicios que ofrece la biblioteca central de la UIS - Bucaramanga basado en lógica difusa.</t>
  </si>
  <si>
    <t>2019-8</t>
  </si>
  <si>
    <t xml:space="preserve">Sergio Nicolás Martínez Blanco / Laudith Catalina Pinzón Cárdenas </t>
  </si>
  <si>
    <t xml:space="preserve">Estefanía Jaimes Gil / Maria Alejandra Gómez Castellanos </t>
  </si>
  <si>
    <t>Optimización de parámetros en redes neuronales artificiales para la predicción del rendimiento agrícola de cultivos de cacao mediante métodos de selección e ingeniería de características.</t>
  </si>
  <si>
    <t>Jessica Alejandra Perdomo Jiménez / Lizeth Carolina Mejía Vargas</t>
  </si>
  <si>
    <t>Un problema de localización-ruteo dinámico capacitado con demandas difusas para la atención post-desastre sísmico en la ciudad de Bucaramanga.</t>
  </si>
  <si>
    <t xml:space="preserve">Jorge Esteban Caballero Rodríguez / Milena  Patricia Aguilar Giraldo </t>
  </si>
  <si>
    <t>Modelo de optimización difuso multiobjetivo multiperíodo para el diseño de una red logística inversa sostenible.</t>
  </si>
  <si>
    <t>Silvia Carolina Camacho Uribe/ Gloria Marcela Ramirez Corzo</t>
  </si>
  <si>
    <t>Un modelo multiobjetivo para el problema de ruteo de vehículos para la distribución de ayudas humanitarias para un sismo en la ciudad de Bucaramanga</t>
  </si>
  <si>
    <t>2018-3</t>
  </si>
  <si>
    <t> Andrea Carolina Gamboa Ariza/ Paula Andrea Caceres Ortiz</t>
  </si>
  <si>
    <t>Modelo predictivo para el rendimiento de cultivos de cacao en Santander basado en herramientas de aprendizaje automático supervisado.</t>
  </si>
  <si>
    <t xml:space="preserve">Diana Fernanda Osma Blanco </t>
  </si>
  <si>
    <t>Un algoritmo ALNS para el problema de ruteo de vehículos eléctricos con función de carga lineal.</t>
  </si>
  <si>
    <t>karin Julieth Aguilar Imitola</t>
  </si>
  <si>
    <t>Andres Guillermo Angarita Monroy</t>
  </si>
  <si>
    <t>Un modelo para la localización de depósitos centrales y ruteo de vehículos de dos escalones aplicado a la distribución de recursos humanitarios durante las fases de pre y pos-desastre (2E-LRP)</t>
  </si>
  <si>
    <t>2018-12</t>
  </si>
  <si>
    <t>SILVIA ALEJANDRA AYALA HERNÁNDEZ / LUIS ALEJANDRO JACOME JULIO</t>
  </si>
  <si>
    <t>SIMULACIÓN DE EVENTOS DISCRETOS APLICADA AL ANÁLISIS DE ESCENARIOS DE RECONVERSIÓN INDUSTRIAL EN UNA EMPRESA MANUFACTURERA.</t>
  </si>
  <si>
    <t>Edwin Alberto Garavito Hernandez</t>
  </si>
  <si>
    <t xml:space="preserve">Laura Escobar </t>
  </si>
  <si>
    <t>JAMES JAHIR DUARTE ESTEVEZ</t>
  </si>
  <si>
    <t xml:space="preserve">EVALUACIÓN DE ESTRATEGIAS DE CONTROL DE FLUJO EN SISTEMAS DE PRODUCCIÓN A TRAVÉS DE HERRAMIENTAS DE SIMULACIÓN. </t>
  </si>
  <si>
    <t xml:space="preserve">LUIS FERNANDO GUARIN LEON / MARIA ALEJANDRA GOMEZ PORTILLA
</t>
  </si>
  <si>
    <t>MEJORAMIENTO DE LOS PROCESOS CONSTRUCTIVOS CON BASE EN LA METODOLOGÍA LEAN CONSTRUCTION EN EL PROYECTO CACIQUE GOLD DE LA CONSTRUCTORA CONSTRUCA S.A.</t>
  </si>
  <si>
    <t>2020-10</t>
  </si>
  <si>
    <t>No tiene el nombre del autor en el CvLAC</t>
  </si>
  <si>
    <t xml:space="preserve">YENY KATERINE OVIEDO AYALA / MILDREY ALEXANDRA BERMUDEZ OSORIO
</t>
  </si>
  <si>
    <t>MODELO CONCEPTUAL DE REQUERIMIENTOS DE INFORMACIÓN PARA LOS PROCESOS CRÍTICOS DE DOCENCIA, INVESTIGACIÓN Y EXTENSIÓN DE LA ESCUELA DE ESTUDIOS INDUSTRIALES Y EMPRESARIALES DE LA UNIVERSIDAD INDUSTRIAL DE SANTANDER.</t>
  </si>
  <si>
    <t xml:space="preserve">CHANTAL MENDEZ RUEDA / DANIELA PARDO CURCIO
</t>
  </si>
  <si>
    <t>DISEÑO E IMPLEMENTACIÓN DE UN SISTEMA DE MEDICIÓN DE LA CARGA LABORAL PARA EL PERSONAL DE HOSPITALIZACIÓN VIP DEL HOSPITAL INTERNACIONAL DE COLOMBIA (HIC).</t>
  </si>
  <si>
    <t>2020-5</t>
  </si>
  <si>
    <t xml:space="preserve">MARIA FERNANDA RUEDA QUINTERO / LAURA JULIANA VILLAMIL MENDOZA
</t>
  </si>
  <si>
    <t>ANÁLISIS DE CARGA LABORAL EN EL SERVICIO DE EMERGENCIA Y TRAUMA DEL HOSPITAL INTERNACIONAL DE COLOMBIA.</t>
  </si>
  <si>
    <t>JAIME GIOVANNY ROJAS TRIANA</t>
  </si>
  <si>
    <t>DISEÑO E IMPLEMENTACIÓN DE UN PROGRAMA DE MANTENIMIENTO PRODUCTIVO TOTAL EN EL CANAL TRO</t>
  </si>
  <si>
    <t>JENIFER JULIETH GAVIRIA CARDONA</t>
  </si>
  <si>
    <t>MEJORAMIENTO DE PROCESOS PRODUCTIVOS EN LA LÍNEA AGRÍCOLA DE PENAGOS HERMANOS &amp; CÍA</t>
  </si>
  <si>
    <t>RODRIGUEZ LOPEZ HELLEN GENETH / RICO CASTILLO DIEGO ALBERTO</t>
  </si>
  <si>
    <t>SOLUCIÓN AL PROBLEMA DE ¿FLOW-SHOP¿ PERMUTADO, MINIMIZANDO LOS COSTOS DE INVENTARIO EN PROCESO Y PENALIZACIÓN DEBIDO AL RETRASO DE LOTES, A TRAVÉS DE UN ALGORITMO GENÉTICO.</t>
  </si>
  <si>
    <t>CLAUDIA ALEXANDRA RODRÍGUEZ GARCÍA / LAURA PATRICIA CORTINEZ PARADA</t>
  </si>
  <si>
    <t>SOLUCIÓN AL PROBLEMA DE FORMACIÓN DE CELDAS DE MANUFACTURA DINÁMICAS VIRTUALES (DYNAMIC VIRTUAL CELL FORMATION PROBLEM, DVCFP) A TRAVÉS DE UN ALGORITMO GENÉTICO HÍBRIDO.</t>
  </si>
  <si>
    <t>BETANCOURT MILLAN MARIA FERNANDA</t>
  </si>
  <si>
    <t>MEJORAMIENTO DE LOS PROCESOS DE PLANEACIÓN DE REQUERIMIENTOS DE MATERIALES, GESTIÓN DE INVENTARIOS Y ALMACENAMIENTO, PARA LA EMPRESA GRUPO EMPRESARIAL KATHY POY S.A.S CON BASE EN EL SOFTWARE ERP ACCASOFT.</t>
  </si>
  <si>
    <t>GONZALEZ SILVA SILVIA MILENA</t>
  </si>
  <si>
    <t>MEJORAMIENTO EN LOS PROCESOS DE PLANEACION DE REQUERIMIENTO DE MATERIALES, GESTION DE INVENTARIOS Y ALMACENAMIENTO DE LAS MATERIAS PRIMAS PARA LA EMPRESA MURANO SHOES TINIGUA</t>
  </si>
  <si>
    <t>CASTELLANOS HIGUERA LAURA LILIANA</t>
  </si>
  <si>
    <t>MEJORAMIENTO DE LOS PROCESOS DE PLANEACIÓN DE REQUERIMIENTO DE MATERIAS PRIMAS, GESTIÓN DE INVENTARIOS Y ALMACENAMIENTO PARA LA EMPRESA ¿CALZADO SEMILLA¿, CON BASE EN EL SOFTWARE ERP ACCASOFT.</t>
  </si>
  <si>
    <t>BARRERA JOYA SONIA JUDITH</t>
  </si>
  <si>
    <t>MEJORAMIENTO EN LOS PROCESOS DE PLANEACIÓN DE REQUERIMIENTO DE MATERIAS PRIMAS, GESTIÓN DE INVENTARIOS Y ALMACENAMIENTO PARA LA EMPRESA CALZADO ADONAY SPORT S.A.S, CON BASE EN EL SOFTWARE ERP ACCASOFT.</t>
  </si>
  <si>
    <t xml:space="preserve">HELLEN GENETH RODRÍGUEZ LÓPEZ / DIEGO ALBERTO RICO CASTILLO </t>
  </si>
  <si>
    <t>SOLUCIÓN AL PROBLEMA DE "FLOW-SHOP" PERMUTADO, MINIMIZANDO LOS COSTOS DE INVENTARIO EN PROCESO Y PENALIZACIÓN DEBIDO AL RETRASO DE LOTES, A TRAVÉS DE UN ALGORITMO GENÉTICO.</t>
  </si>
  <si>
    <t>SILVIA JULIANA DAGOVETT CALA / SUSANA PRADA AVELLANEDA</t>
  </si>
  <si>
    <t>COMPARACIÓN DEL DESEMPEÑO DE METAHEURÍSTICAS HÍBRIDAS PARA EL PROBLEMA DE FLOWSHOP DISTRIBUIDO Y PERMUTADO CON ETAPA DE ENSAMBLE, CONSIDERANDO TIEMPOS DE ALISTAMIENTO DEPENDIENTES DE LA SECUENCIA (DAPFSP-SDST) Y FÁBRICAS HETEROGÉNEAS.</t>
  </si>
  <si>
    <t>JESSICA IDALID SOLANO POVEDA/ CHRISTIAN EDUARDO DURAN SANTOS</t>
  </si>
  <si>
    <t>INCIDENCIA DE LAS TECNOLOGÍAS DE LA INFORMACIÓN Y LA COMUNICACIÓN EN EL CLUSTER TURÍSTICO BUCARAMANGA Y ÁREA METROPOLITANA EN EL PERIODO 2012-2017</t>
  </si>
  <si>
    <t xml:space="preserve"> Andrea Chacon Porras/ Eliana Melisa Arias Salazar</t>
  </si>
  <si>
    <t>Incidencia de las tecnologías de la información y la comunicación en el micro-clúster turístico sur de Santander en el periodo 2012-2017.</t>
  </si>
  <si>
    <t>JHON JAIRO GOMEZ GOMEZ / BRYAN MATEO ZAMUDIO SOLANO</t>
  </si>
  <si>
    <t>SOLUCIÓN AL PROBLEMA DE RUTEO DE VEHÍCULOS CON VENTANAS DE TIEMPO Y VISITA SINCRONIZADA MEDIANTE LA METAHEURPISTICA BÚSQUEDA TABÚ.</t>
  </si>
  <si>
    <t xml:space="preserve">ANGIE ALEJANDRA MONSALVE SERRANO / WENDY CECILIA SANABRIA PALENCIA </t>
  </si>
  <si>
    <t xml:space="preserve">UN ALGORITMO GENÉTICO COMO ALTERNATIVA DE SOLUCIÓN AL PROBLEMA FLOW STOP MINIMIZANDO EL CONSUMO ENERGÉTICO </t>
  </si>
  <si>
    <t>Fabián Alexander Torres Cardenas</t>
  </si>
  <si>
    <t>JENNY PAOLA MANTILLA ORTIZ / YINETH FERNANDA OLAYA SEDANO</t>
  </si>
  <si>
    <t>DIMENSIONAMIENTO DE UN ALMACÉN DOBLE CANAL PARA LA MINIMIZACIÓN DE COSTOS DE INVENTARIOS Y ALMACENAMIENTO BAJO UNA ESTRATEGIA DE REAPROVISIONAMIENTO CONJUNTO.</t>
  </si>
  <si>
    <t>RONALDO GARZÓN PEÑA / CAMILA ANDREA CANTILLO QUINTERO</t>
  </si>
  <si>
    <t>SOLUCIÓN AL PROBLEMA DE RUTEO DE VEHÍCULOS CON VENTANAS DE TIEMPO UTILIZANDO CROSS DOCKING (VROTWCD) MEDIANTE LA METAHEURÍSTICA BÚSQUEDA TABPU.</t>
  </si>
  <si>
    <t>KARINA LIZZETH CASTELLANOS PICO / KATIA LINETH MAERLANO CANOLES</t>
  </si>
  <si>
    <t>SOLUCIÓN AL PROBLEMA DE ENRUTAMIENTO EN ALMACENES DE COMERCIO ELECTRÓNICO CON MÚLTIPLES DEPÓSITOS Y ALMACENAMIENTO DISPERSO MEDIANTE UN ALGORITMO ALTERNATIVO.</t>
  </si>
  <si>
    <t>2020-1</t>
  </si>
  <si>
    <t>LAURA XIMENA SANCHEZ RINCON</t>
  </si>
  <si>
    <t>SOLUCIÓN AL PROBLEMA DE RUTEO DE VEHÍCULOS MILK-RUN CON VENTANAS DE TIEMPO MEDIANTE LA METAHEURÍSTICA BÚSQUEDA TABÚ.</t>
  </si>
  <si>
    <t>2019-7</t>
  </si>
  <si>
    <t>NELCY YANETH MEZA SANCHEZ / YENNI VIVIANA ALVARADO PILLAJO</t>
  </si>
  <si>
    <t>SOLUCIÓN AL PROBLEMA DE INVENTARIO Y RUTEO ADMINISTRADO POR EL VENDEDOR MEDIANTE UN ALGORITMO HÍBRIDO BASADO EN OPTIMIZACIÓN POR ENJAMBRE DE PARTÍCULOS (PSO) Y RECOCIDO SIMULADO (SA).</t>
  </si>
  <si>
    <t>Lina Mayerly Lozano Suarez</t>
  </si>
  <si>
    <t xml:space="preserve">CAMILA ANDREA TORO CORREA / ANGIE CAROLINA RUIZ OSORIO </t>
  </si>
  <si>
    <t>SOLUCIÓN AL PROBLEMA JOB SHOP CON EFICIENCIA ENERGÉTICA MEDIANTE LA METAHEURÍSTICA RECOCIDO SIMULADO.</t>
  </si>
  <si>
    <t>MAYRA ALEJANDRA ROJAS RUEDA</t>
  </si>
  <si>
    <t>UN ALGORITMO GENÉTICO PARA LA SOLUCIÓN AL PROBLEMA DE PROGRAMACIÓN DE LOTES ECONÓMICOS (ELSP), CON TIEMPOS DE ALISTAMIENTO DEPENDIENTES DE LA SECUENCIA Y LA GENERACIÓN DE SUBLOTES EN UN MISMO CICLO DE PRODUCCIÓN.</t>
  </si>
  <si>
    <t>LILIBETH CALA CALA</t>
  </si>
  <si>
    <t>MEJORAMIENTO DE LOS PROCESOS PRODUCTIVOS DE LA EMPRESA INVERSIONES ZULUAGA RUEDA S.A.S (CARNES Y CARNES)</t>
  </si>
  <si>
    <t>LIZETH PAOLA HERNANDEZ ORTIZ/ YUDY ELIANA CASTRO CASTRO</t>
  </si>
  <si>
    <t>PROGRAMACIÓN DE LAS ACTIVIDADES EN LAS GRÚAS DE CONSTRUCCIÓN MEDIANTE UN MÉTODO METAHEURÍSTICO PARA MINIMIZAR LOS COSTOS DE OPERACIÓN.</t>
  </si>
  <si>
    <t xml:space="preserve">ENRIQUE ROMERO GUALDRON / WILMER BUITRAGO DUARTE </t>
  </si>
  <si>
    <t>SOLUCIÓN AL PROBLEMA DE PROGRAMACIÓN DE PROYECTOS CON RESTRICCIÓN DE RECURSOS (RCPSP) MEDIANTE UN ALGORITMO HÍBRIDO GENÉTICO.</t>
  </si>
  <si>
    <t>Yefferson Espinosa Pacheco</t>
  </si>
  <si>
    <t>Técnicas de minería de datos para la predicción de fallas en las líneas de embotellado en Bavaria Bucaramanga</t>
  </si>
  <si>
    <t>2017-9</t>
  </si>
  <si>
    <t xml:space="preserve">Nicolas Stefan Ruiz Vega </t>
  </si>
  <si>
    <t>Solución del problema de localización-ruteo con ventanas de tiempo (LRPTW) en condiciones de incertidumbre.</t>
  </si>
  <si>
    <t>JUAN GUILLERMO MARTINEZ CANO / ROBINSON ORTIZ SIERRA</t>
  </si>
  <si>
    <t>APLICACIÓN DE LA TEORÍA DE GRAFOS COMO HERRAMIENTA APLICADA AL ANÁLISIS DEL COMPORTAMIENTO SOCIAL ANTE UN DESASTRE EN LA RED SOCIAL TWITTER.</t>
  </si>
  <si>
    <t xml:space="preserve">2017-9 </t>
  </si>
  <si>
    <t>Sergei Felipe Beltran Palencia / Carlos Andres Fontecha Ortiz</t>
  </si>
  <si>
    <t>Modelos de predicción para la estimación del impacto generado por un evento sísmico, a través de características sociodemográficas y económicas</t>
  </si>
  <si>
    <t xml:space="preserve">Daniel Orlando Martinez Quezada </t>
  </si>
  <si>
    <t>2017-8</t>
  </si>
  <si>
    <t xml:space="preserve">Yanibe Franco Diaz / Martha Salcedo Parada </t>
  </si>
  <si>
    <t>Análisis del impacto de las estrategias desarrolladas en redes sociales para la promoción de salud y prevención de enfermedades en Colombia.</t>
  </si>
  <si>
    <t>2017-7</t>
  </si>
  <si>
    <t>Laritza Daniela Velasquez Grazt/ Melissa Andrea Zabala Solano</t>
  </si>
  <si>
    <t>Evaluación de funciones objetivo para un modelo multiobjetivo de un problema de localización de albergues temporales y asignación de afectados durante un sismo en la ciudad de Bucaramanga</t>
  </si>
  <si>
    <t>2017-12</t>
  </si>
  <si>
    <t>SILVIA NATALIA RINCON BARAJAS</t>
  </si>
  <si>
    <t>MODELO DETERMINÍSTICO BI-OBJETIVO PARA EL DISEÑO DE RED DE CADENA DE SUMINISTRO DE LA CARNE EN CORTES.</t>
  </si>
  <si>
    <t xml:space="preserve">JENNIFER NATALIA GARCIA GOMEZ / JOSE ANDRÉS PIÑA ARENAS </t>
  </si>
  <si>
    <t>MODELO DETERMINÍSTICO BI-OBJETIVO PARA EL DISEÑO DE RED DE CADENA DE SUMINISTRO DE LA SANGRE Y SUS HEMODERIVADOS, CONSIDERANDO TRANSBORDO LATERAL.</t>
  </si>
  <si>
    <t xml:space="preserve">EDGAR EDUARDO CÓRDOBA SARMIENTO </t>
  </si>
  <si>
    <t>SOLUCIÓN A UN MODELO DE OPTIMIZACIÓN PARA LA GESTIÓN DE INVENTARIO Y RUTEO DE VEHÍCULOS DE DOS ESCALONES CON TRANSBORDOS LATERALES (2E-IRPT) A TRAVÉS DE UNA METAHEURÍSTICA HÍBRIDA.</t>
  </si>
  <si>
    <t>Laura Yeraldin Escobar Rodriguez</t>
  </si>
  <si>
    <t>Solución al problema de formación de celdas de manufactura dinámicas (Dynamic Cell Formation Problem, DCFP) a través del algoritmo Búsqueda Armónica (Harmony Search,HS).</t>
  </si>
  <si>
    <t>2017-11</t>
  </si>
  <si>
    <t xml:space="preserve"> Jorge Luis Embus Hurtado / Jeisson Fernando Martinez Castro</t>
  </si>
  <si>
    <t>Un modelo estocástico de ruteo para la recolección de escombros post-desastre en la ciudad de Bucaramanga.</t>
  </si>
  <si>
    <t>Técnicas de Clustering Fuzzy para el análisis de tendencias en redes sociales.</t>
  </si>
  <si>
    <t>2017-5</t>
  </si>
  <si>
    <t>Paula Alejandra Ayala Amaya/Johan Sebastian Rudas Tayo</t>
  </si>
  <si>
    <t>Mayra Alejandra Joya Millan / Tibisay Paola Tarazona Uribe</t>
  </si>
  <si>
    <t>Un algoritmo híbrido para el problema de distribución de recursos post - desastres sísmicos con demandas estocásticas en la ciudad de Bucaramanga.</t>
  </si>
  <si>
    <t>FLOREZ CORZO MARY ISABEL</t>
  </si>
  <si>
    <t>MEJORAMIENTO DEL PROCESO PRODUCTIVO EN LA EMPRESA INDUSTRIAS AVM S.A.</t>
  </si>
  <si>
    <t>2017-6</t>
  </si>
  <si>
    <t>RODRIGUEZ BARRERA EDGAR GEOVANY; SEPULVEDA ROJAS YENNYFER VIVIANARODRIGUEZ BARRERA EDGAR GEOVANY; SEPULVEDA ROJAS YENNYFER VIVIANA</t>
  </si>
  <si>
    <t>PROPUESTA DE DISEÑO PARA EL SISTEMA PRODUCTIVO DE LA PLANTA DE PROCESAMIENTO DE RESIDUOS ORGÁNICOS PARA LA PRODUCCIÓN DE COMPOST DE LA EMPRESA FERTISOL S.A.S.</t>
  </si>
  <si>
    <t>VANEGAS BECERRA MARIA JULIANA / ARIAS TORRES ANGIE STHEFANNY</t>
  </si>
  <si>
    <t>PROPUESTA DE DISEÑO DE UNA LÍNEA DE PRODUCCIÓN PILOTO PARA LA FABRICACIÓN DE ELEMENTOS DE CONCRETO PREFABRICADOS EN PRETECOR LTDA.</t>
  </si>
  <si>
    <t>PUERTO ORTEGA ANDRES FELIPE</t>
  </si>
  <si>
    <t>DISEÑO Y DESARROLLO DE OBJETOS DE APRENDIZAJE BASADO EN LA PLATAFORMA LEGO MINDSTORMS PARA LA ASIGNATURA DISEÑO DE SISTEMAS PRODUCTIVOS</t>
  </si>
  <si>
    <t>GARAVITO RINCÓN YESSICA MAGALY</t>
  </si>
  <si>
    <t>PLAN DE MEJORAMIENTO PARA EL PROCESO DE GESTIÓN DE LA INFORMACION DE ACTIVOS EN EL DEPARTAMENTO DE MANTENIMIENTO DEL AEROPUERTO INTERNACIONAL PALONEGRO.</t>
  </si>
  <si>
    <t>PRIETO ROJAS CRISTIAN FERNANDO</t>
  </si>
  <si>
    <t>MEJORAMIENTO DE LOS PROCESOS DE PLANEACIÒN DE REQUERIMIENTO DE MATERIA PRIMA, GESTIÓN DE INVENTARIOS Y ALMACENAMIENTO, PARA LA EMPRESA DE CALZADO DIVENCHY SHOES, CON BASE AL SOFTWARE ERP ACCASOFT.</t>
  </si>
  <si>
    <t>ANDREA CAROLINA NIÑO GOMEZ / JUAN SEBASTIAN VARGAS DUARTE</t>
  </si>
  <si>
    <t>ALGORITMO MEMÉTICO PARA EL PROBLEMA DE LOCALIZACIÓN Y RUTEO DE VEHÍCULOS CON VENTANAS DE TIEMPO EN EL PROCESO DE RECOLECCIÓN DE RESIDUOS SÓLIDOS EN EL CENTRO DE LA CIUDAD DE BUCARAMANGA DE LA EMPRESA DE ASEO DE BUCARAMANGA-EMAB.</t>
  </si>
  <si>
    <t>2017-4</t>
  </si>
  <si>
    <t>Daniel Fernando Pulido Montaña / Camilo Andres Torres Quijano</t>
  </si>
  <si>
    <t>Selección de zonas óptimas para localización de plantas fotovoltaicas como apoyo a red de alumbrado público en la Provincia de Soto a partir de un modelo de programación multiobjetivo</t>
  </si>
  <si>
    <t>Jessica Liliana Fuentes Jerez / Angie Yulima Cifuentes Urrego</t>
  </si>
  <si>
    <t>Evaluación de vulnerabilidad sísmica actual de albergues temporales en Bucaramanga aplicando algoritmos de clasificación supervisada.</t>
  </si>
  <si>
    <t>2017-3</t>
  </si>
  <si>
    <t>PINEDA QUIJANO MARIA PAULA; RONDON ARCHILA CAMILA ALEXANDRA</t>
  </si>
  <si>
    <t>MEJORAMIENTO DEL SISTEMA PRODUCTIVO DE LA EMPRESA INDUSTRIAS ALIMENTICIAS ORNELO S.A.S</t>
  </si>
  <si>
    <t xml:space="preserve">MARIA JOSE ANGULO TORRALVO / ZULEYMA BLANCO HERNANDEZ </t>
  </si>
  <si>
    <t>UN ALGORITMO GENÉTICO PARA  EL PROBLEMA DE LOCALIZACIÓN-RUTEO CON RECOGIDA Y ENTREGA SIMULTÁNEA CON VENTANAS DE TIEMPO.</t>
  </si>
  <si>
    <t>CARLOS EDUARDO ROJAS VILLEGAS / ANDRÉS DAVID CASTELLANOS AVILA</t>
  </si>
  <si>
    <t>SOLUCIÓN DEL PROBLEMA DE OPTIMIZACIÓN INTEGRADO DE PROGRAMACIÓN DE SALAS DE CIRUGÍA Y TURNOS DE ENFERMERÍA APLICANDO TÉCNICAS DE OPTIMIZACIÓN MATEMÁTICAS.</t>
  </si>
  <si>
    <t>CARLOS DAVID ARIAS VEGA</t>
  </si>
  <si>
    <t>UN MODELO PARA LA LOCALIZACIÓN Y RUTEO DE VEHÍCULOS DE DOS ESCALONES APLICADO A LA LOGÍSTICA HOSPITALARIA (2E-LRP).</t>
  </si>
  <si>
    <t xml:space="preserve">YENNIFER ARIZA CADENA / LAURA PAOLA GUALDRON DAZA </t>
  </si>
  <si>
    <t>EVALUACIÓN DE LOS PROCESOS LOGÍSTICOS DE LAS EMPRESAS DEL SETOR DE ALIMENTOS Y BEBIDAS QUE TIENEN CONVENIO CON LA ESCUELA DE ESTUDIOS INDUSTRIALES Y EMPRESARIALES A PARTIR DE LA IMPLEMENTACIÓN DE UN MODELO DE MADUREZ LOGÍSTICA LMM.</t>
  </si>
  <si>
    <t>ERICK SEBASTIÁN SAENZ HOYOS</t>
  </si>
  <si>
    <t>DESARROLLO DE UN MODELO MATEMÁTICO PARA EL PROBLEMA DE RUTEO E INVENTARIO CON MÚLTIPLES DEPÓSITOS (MDIRP)</t>
  </si>
  <si>
    <t>CARLOS ANDRÉS POCHES CORREDOR / NATALIA ANDREA TARAZONA ORDUZ</t>
  </si>
  <si>
    <t>MODELO DE INVENTARIO MULTIPERIODO PARA UNA RED DE DISTRIBUCIÓN MULTIESCALÓN Y MULTI-ITEM, EN LENGUAJE DE PROGRAMACIÓN GAMS.</t>
  </si>
  <si>
    <t xml:space="preserve">SERGIO ANDRÉS MENESES OROZCO / SEBASTIÁN MARÍN TRIANA </t>
  </si>
  <si>
    <t>SOLUCIÓN AL PROBLEMA DE RUTEO DE VEHÍCULOS CAPACITADOS DE DOS ESCALONES CON RESTRICCIÓN DE VENTANAS DE TIEMPO APLICANDO TÉCNICAS DE OPTIMIZACIÓN MATEMÁTICA</t>
  </si>
  <si>
    <t>RUBÉN DARÍO RÍOS MERCADO /INGRID DAYANNA TAMAYO MORANTES</t>
  </si>
  <si>
    <t>DISEÑO DE UN MODELO DE RECOLECCIÓN Y GESTIÓN DE RESIDUOS DE APARATOS ELÉCTRICOS Y ELECTRÓNICOS (RAEE) EN EL ÁREA METROPOLITANA DE BUCARAMANGA.</t>
  </si>
  <si>
    <t xml:space="preserve">PAOLA ANDREA LÁZARO GONZÁLEZ </t>
  </si>
  <si>
    <t>SOLUCIÓN DE UN MODELO DE OPTIMIZACIÓN PARA RUTEO DE BUSES ESCOLARES (SBRP) BAJO CONSIDERACIONES AMBIENTALES A TRAVÉS DE LA METAHEURÍSTICA BÚSQUEDA TABÚ GRANULAR.</t>
  </si>
  <si>
    <t>ANDRÉS JOSE MORA ESQUIVEL</t>
  </si>
  <si>
    <t>SOLUCIÓN DEL PROBLEMA DE PROGRAMACIÓN DE CURSOS UNIVERSITARIOS (UCTP) UTILIZANDO UN MÉTODO HÍBRIDO BASADO EN ALGORITMOS GENÉTICOS.</t>
  </si>
  <si>
    <t>NATHALIA ANDREA GUTIÉRREZ HERRERA / CAMILA LUCIA RODRÍGUEZ GELVEZ</t>
  </si>
  <si>
    <t>DISEÑO DE UN ALGORITMO DE GENERACIÓN DE COLUMNAS PARA LA PROGRAMACIÓN DE TRIPULACIÓN EN LOGÍSTICA AEROPORTUARIA.</t>
  </si>
  <si>
    <t xml:space="preserve">Juan Camilo Rojas Mariño/ Cristian Eduardo Rodriguez Angarita </t>
  </si>
  <si>
    <t>CORTES PARADA CAMILO ANDRES</t>
  </si>
  <si>
    <t>MEJORAMIENTO DE LOS PROCESOS DE PLANEACIÓN DE REQUERIMIENTO DE MATERIAS PRIMAS, GESTIÓN DE INVENTARIOS Y ALMACENAMIENTO PARA LA EMPRESA ¿CALZADO KANELA¿, CON BASE EN EL SOFTWARE ERP ACCASOFT.</t>
  </si>
  <si>
    <t>Andrea Carolina Niño Gomez / Juan Sebastian Vargas Duarte</t>
  </si>
  <si>
    <t>Algoritmo memético para el problema de localización y ruteo de vehículos con ventanas de tiempo en el proceso de recolección de residuos sólidos en el centro de la ciudad de Bucaramanga de la empresa de aseo de Bucaramanga-EMAB.</t>
  </si>
  <si>
    <t xml:space="preserve">Juan David Marquez Gonzalez / Laura Vanessa Montaño Perez </t>
  </si>
  <si>
    <t>Métodos de predicción de precios para los productos agrícolas en Santander, mediante técnicas de aprendizaje automático.</t>
  </si>
  <si>
    <t>Paola Milena Rodriguez Millan</t>
  </si>
  <si>
    <t>Técnicas de minería de texto aplicadas para la identificación de grupos de patentes afines en la industria del valor del cacao,</t>
  </si>
  <si>
    <t>Henry Lamos  Díaz</t>
  </si>
  <si>
    <t xml:space="preserve">Aprobado </t>
  </si>
  <si>
    <t>Revisión de la literatura de las Agrópolis como instrumento de desarrollo de la competitividad</t>
  </si>
  <si>
    <t>OTERO VEGA MAYLEN KATIANA</t>
  </si>
  <si>
    <t>MEJORAMIENTO DE LOS PROCESOS DE PLANEACIÓN DE REQUERIMIENTOS DE MATERIA PRIMA, GESTIÓN DE INVENTARIOS Y ALMACENAMIENTO PARA LA EMPRESA CALZADO BUFALINI, CON BASE EN EL SOFTWARE ERP ACCASOFT.</t>
  </si>
  <si>
    <t>Daniela Fernanda Ortiz Delgado / Miguel Eduardo Correa Gonzalez</t>
  </si>
  <si>
    <t>SOLUCIÓN DEL PROBLEMA DE FLOWSHOP DISTRIBUIDO Y PERMUTADO CON ETAPA DE ENSAMBLE CONSIDERANDO TIEMPOS DE ALISTAMIENTO DEPENDIENTES DE LA SECUENCIA (DAPFSP-SDST) Y FÁBRICAS HETEROGÉNEAS A TRAVÉS DE UN ALGORITMO BASADO EN VND.</t>
  </si>
  <si>
    <t>Deisy Mabel Vesga Chaparro / Sergio Andres Villar Duarte</t>
  </si>
  <si>
    <t>Un modelo de programación estocástico multi-objetivo para la entrega de recursos a los albergues ante un sismo en la ciudad de Bucaramanga.</t>
  </si>
  <si>
    <t>Jessica Liliana Fuentes Jerez/ Angie Yulima Cifuentes Urrego</t>
  </si>
  <si>
    <t>Evaluación de vulnerabilidad sísmica actual de albergues temporales en Bucaramanga aplicando algoritmos de clasificación supervisada</t>
  </si>
  <si>
    <t>PEREA SIERRA EYMAR DANIEL</t>
  </si>
  <si>
    <t>MEJORAMIENTO DE LOS PROCESOS DE PLANEACIÓN DE REQUERIMIENTOS DE MATERIAS PRIMAS, DE GESTIÓN DE INVENTARIOS Y ALMACENAMIENTO PARA LA EMPRESA CALZADO INCA, CON BASE EN EL SOFTWARE ERP ACCASOFT</t>
  </si>
  <si>
    <t>SARMIENTO GARCIA LINA MAYERLY</t>
  </si>
  <si>
    <t>MEJORAMIENTO DE LOS PROCESOS DE PLANEACIÒN DE REQUERIMIENTO DE MATERIA PRIMA, GESTIÓN DE INVENTARIOS Y ALMACENAMIENTO, PARA LA EMPRESA DE CALZADO RAFAELA ESPINDOLA COLMENARES, CON BASE AL SOFTWARE ERP ACCASOFT</t>
  </si>
  <si>
    <t>ESCOBAR RODRÍGUEZ LAURA YERALDIN</t>
  </si>
  <si>
    <t>SOLUCIÓN AL PROBLEMA DE FORMACIÓN DE CELDAS DE MANUFACTURA DINÁMICAS (DYNAMIC CELL FORMATION PROBLEM, DCFP) A TRAVÉS DEL ALGORITMO BÚSQUEDA ARMÓNICA (HARMONY SEARCH,HS).</t>
  </si>
  <si>
    <t>JOHN SEBASTIÁN NIEVES PINZÓN / CRISTHIAN RICARDO GONZÁLEZ QUITIAN</t>
  </si>
  <si>
    <t>SOLUCIÓN DEL PROBLEMA DE OPTIMIZACIÓN DE INVENTARIO DE DOS ESCALONES CON DEMANDA ESTOCÁSTICA PARA UNA RED DE DISTRIBUCIÓN DE UN SOLO PRODUCTO.</t>
  </si>
  <si>
    <t>2017-2</t>
  </si>
  <si>
    <t>Juan Camilo Arias Tabares</t>
  </si>
  <si>
    <t>DISEÑO Y CONSTRUCCIÓN DE MATERIAL TEÓRICO-PRÁCTICO PARA LA ASIGNATURA FINANZAS Y PRESUPUESTOS.</t>
  </si>
  <si>
    <t>PULIDO MONTAÑA DANIEL FERNANDO; TORRES QUIJANO CAMILO ANDRES</t>
  </si>
  <si>
    <t>SELECCIÓN DE ZONAS ÓPTIMAS PARA LOCALIZACIÓN DE PLANTAS FOTOVOLTAICAS COMO APOYO A RED DE ALUMBRADO PÚBLICO EN LA PROVINCIA DE SOTO A PARTIR DE UN MODELO DE PROGRAMACIÓN MULTIOBJETIVO</t>
  </si>
  <si>
    <t>DÁVILA RANGEL CLAUDIA MILENA</t>
  </si>
  <si>
    <t>MEJORAMIENTO Y ESTANDARIZACIÓN DE LOS PROCESOS DEL LABORATORIO DE ANÁLISIS QUÍMICO ACUAZUL LTDA.</t>
  </si>
  <si>
    <t>Diego Fernando Gomez Acevedo / Maria Alejandra Mantilla Ruiz</t>
  </si>
  <si>
    <t>SOLUCIÓN DEL PROBLEMA DEL "FLOW SHOP" HÍBRIDO CON MÁQUINAS PARALELAS NO RELACIONADAS, TIEMPOS DE ALISTAMIENTO DEPENDIENTES DE LA SECUENCIA Y "BUFFERS" DE TAMAÑO LIMITADO IMPLEMENTANDO DOS ALGORITMOS HÍBRIDOS.</t>
  </si>
  <si>
    <t>Nicolas Jimenez Piñeros / Remberth Jose Jimenez Vargas</t>
  </si>
  <si>
    <t>Evaluación de modelos de aprendizaje no supervisado para el análisis de contenido de tweets generados ante un desastre</t>
  </si>
  <si>
    <t>PORRAS MORALES, DANNY JAVIER;</t>
  </si>
  <si>
    <t>MEJORAMIENTO DE LOS PROCESOS DE GESTION DE INVENTARIOS, ALMACENAMIENTO Y PLANEACION DE REQUERIMIENTOS DE MATERIAS PRIMAS PARA LA EMPRESA "CALZADO GREEN DAY KIDS S.A.S."CON BASE EN EL SOFTWARE ERP ACCASOFT</t>
  </si>
  <si>
    <t>REINALDO PABON FUENTES</t>
  </si>
  <si>
    <t xml:space="preserve">DISEÑO DE UNA HERRAMIENTA SOFTWARE EN AMBIENTE WED COMO PROPUESTA PARA LA SOLUCIÓN DEL PROBLEMA DE DISTRIBUCIÓN DE PLANTA </t>
  </si>
  <si>
    <t>Gabriel Rodrigo Pedraza Ferreira</t>
  </si>
  <si>
    <t>Laura Maria Tovar Sanchez / Jennifer Natalia Buitrago Rodriguez</t>
  </si>
  <si>
    <t>MODELO DE ECUACIONES ESTRUCTURALES PARA EL ESTUDIO DE LA PERCEPCIÓN DE LOS ESTUDIANTES DE PREGRADO DE INGENIERÍA INDUSTRIAL CON EL PROYECTO EDUCATIVO DEL PROGRAMA-PEP.</t>
  </si>
  <si>
    <t>Distinción laureada</t>
  </si>
  <si>
    <t>Julian Armando Leon Naranjo / William Alfonso Baez Castro</t>
  </si>
  <si>
    <t>MODELO DE EVALUACIÓN DE LA CALIDAD EN SERVICIOS HOTELEROS DE LA CIUDAD DE BUCARAMANGA BASADO EN LÓGICA DIFUSA</t>
  </si>
  <si>
    <t xml:space="preserve">WENDY VANESSA PINTO PEREZ / NATHALIA RIVERA VILLAMIZAR </t>
  </si>
  <si>
    <t xml:space="preserve">MEJORAMIENTO DEL PROCESO DE GESTIÓN DE INVENTARIOS DE LA CLÍNICA FOSCAL </t>
  </si>
  <si>
    <t>Jesús Leonardo Blanco Caselles</t>
  </si>
  <si>
    <t>2016-7</t>
  </si>
  <si>
    <t>SERGIO ANDRES ROPERO DUARTE</t>
  </si>
  <si>
    <t>REVISIÓN SISTEMÁTICA DE LA LITERATURA DE LA GESTIÓN DE RIESGOS EN LA GERENCIA DE PROYECTOS</t>
  </si>
  <si>
    <t>2016-6</t>
  </si>
  <si>
    <t>ANDRÉS FERNANDO NIÑO SAENZ</t>
  </si>
  <si>
    <t>ESTUDIO DEL PROBLEMA DE RUTEO DE VEHÍCULOS DE DOS ESCALONES.</t>
  </si>
  <si>
    <t>2016-5</t>
  </si>
  <si>
    <t>JOSE YEISON BELLO DURAN</t>
  </si>
  <si>
    <t>REVISIÓN SISTEMÁTICA DE LAS METODOLOGÍAS PARA LA EVALUACIÓN DE RIESGOS EN PROYECTOS DE CONSTRUCCIÓN.</t>
  </si>
  <si>
    <t>AVILA RODRIGUEZ DANIELA FERNANDA</t>
  </si>
  <si>
    <t>DISENO Y VALIDACION DE UN MODELO DE DISTRIBUCION DE BIENESTARINA PARA EL INSTITUTO COLOMBIANO DE BIENESTAR FAMILIAR</t>
  </si>
  <si>
    <t>2016-2</t>
  </si>
  <si>
    <t>SANTANA MURILLO KAREN LIZETH</t>
  </si>
  <si>
    <t>MEJORAMIENTO DE LOS PROCESOS DE PLANEACIÓN DE REQUERIMIENTO DE MATERIAS PRIMAS, GESTIÓN DE INVENTARIOS Y ALMACENAMIENTO PARA LA EMPRESA CALZADO XTREMO S.A.S, CON BASE EN EL SOFTWARE ERP ACCASOFT.</t>
  </si>
  <si>
    <t>FRIAS BUILES MARCO ALEJANDRO / GARCIA FERNANDEZ SILVIA MARGARITA</t>
  </si>
  <si>
    <t>ANÁLISIS Y MEJORAMIENTO EN LOS PROCESOS DE GESTIÓN DE COMPRAS, INVENTARIOS Y ALMACENAMIENTO EN LA EMPRESA DISTRIBUCIONES MAX REPUESTOS</t>
  </si>
  <si>
    <t>ORTIZ DELGADO DANIELA FERNANDA; CORREA GONZALEZ MIGUEL EDUARDO</t>
  </si>
  <si>
    <t>SOLUCIÓN DEL PROBLEMA DE FLOWSHOP DISTRIBUIDO Y PERMUTADO CON ETAPA DE ENSAMBLE CONSIDERANDO TIEMPOS DE ALISTAMIENTO DEPENDIENTES DE LA SECUENCIA (DAPFSP-SDST) Y FÁBRICAS HETEROGÉNEAS A TRAVÉS DE UN ALGORITMO BASADO EN VND</t>
  </si>
  <si>
    <t>GOMEZ ACEVEDO DIEGO FERNANDO; MANTILLA RUIZ MARIA ALEJANDRA</t>
  </si>
  <si>
    <t>SOLUCIÓN DEL PROBLEMA DEL ¿FLOW SHOP¿ HÍBRIDO CON MÁQUINAS PARALELAS NO RELACIONADAS, TIEMPOS DE ALISTAMIENTO DEPENDIENTES DE LA SECUENCIA Y ¿BUFFERS¿ DE TAMAÑO LIMITADO IMPLEMENTANDO DOS ALGORITMOS HÍBRIDOS.</t>
  </si>
  <si>
    <t>DIAZ GARCIA MAYRA BIBIANA</t>
  </si>
  <si>
    <t>MEJORAMIENTO DE LOS PROCESOS DE GESTION DE INVENTARIOS, ALMACENAMIENTO Y PLANEACION DE REQUERIMIENTOS DE MATERIAS PRIMAS PARA LA EMPRESA DE CALZADO DANTES SHOES, TOMANDO COMO BASE EL SOFTWARE ERP ACCASOFT</t>
  </si>
  <si>
    <t>MCNISH FAJARDO CRISTIAN MAURICIO</t>
  </si>
  <si>
    <t>DIAGNOSTICO E IMPLEMENTACIÓN DE LAS BUENAS PRÁCTICAS DE ELABORACIÓN (BPE) EN LOS PROCESOS DE LA CENTRAL DE MEZCLAS DE LA FUNDACIÓN OFTALMOLÓGICA DE SANTANDER- FOSCAL</t>
  </si>
  <si>
    <t>DIAZ VALENCIA, LISSETH KATERINE</t>
  </si>
  <si>
    <t>MEJORAMIENTO DE LOS PROCESOS DE PLANEACION DE REQUERIMIENTO DE MATERIAL, GESTION DE INVENTARIO Y ALMACENAMIENTO PARA LA EMPRESA CALZADO LOLAS, CON BASE EN EL SOFTWAWE ACCASOFT ERP</t>
  </si>
  <si>
    <t>NIÑO ACEVEDO, ALVARO JOSE; SANTIAGO CARMONA, VERONICA ALEJANDRA</t>
  </si>
  <si>
    <t>DISEÑO DE UNA METODOLOGIA PARA EL ANALISIS DE FACTIBILIDAD TECNICO ECONOMICO EN LA IMPLEMENTACION DE LA ESTRATEGIA PLM APLICADA A LA EMPRESA O-I COLOMBIA</t>
  </si>
  <si>
    <t>PAEZ ARANGO, FABIAN GUILLERMO</t>
  </si>
  <si>
    <t>MEJORAMIENTO DE LOS PROCESOS DE PLANEACION DE REQUERIMIENTOS DE MATERIAS PRIMAS E INSUMOS, GESTION DE INVENTARIOS Y ALMACENAMIENTO EN LA EMPRESA GRUPO SOUL CON BASE EN EL SOFTWARE ERP ACCASOFT </t>
  </si>
  <si>
    <t>LINA MAYERLY LOZANO SUAREZ / FABIAN ALEXANDER TORRES CÁRDENAS</t>
  </si>
  <si>
    <t>SOLUCIÓN AL "FLEXIBLE JOB SHOP PROBLEM "CON TIEMPOS DE ALISTAMIENTO DEPENDIENTES DE LA SECUENCIA MEDIANTE UN ALGORITMO HIBRIDO GENÉTICO.</t>
  </si>
  <si>
    <t>Victor Alfonso Sanabria Ruiz</t>
  </si>
  <si>
    <t>Aplicación de técnicas de agrupamiento (clustering) para el análisis estadístico de tendencias en twitter basado en el lenguaje de programación R</t>
  </si>
  <si>
    <t>Anthony José Vega Mohalem</t>
  </si>
  <si>
    <t>Herramienta para el análisis del big data aplicado a un sistema de recomendación utilizando MapReduce</t>
  </si>
  <si>
    <t>2016-10</t>
  </si>
  <si>
    <t>PAULA ANDREA CABRALES NAVARRO / JUAN PABLO GALEANO RÍOS</t>
  </si>
  <si>
    <t>DISEÑO DE UN MODELO DE RECOLECCIÓN DE RESIDUOS DE ACEITES Y GRASAS DE ORIGEN ANIMAL Y VEGETAL EN LAS COMUNAS 9, 10 Y 11 DE BUCARAMANGA.</t>
  </si>
  <si>
    <t>MUÑOZ ORTIZ MARIA ALEJANDRA</t>
  </si>
  <si>
    <t xml:space="preserve">DESARROLLO DE UN ESTUDIO PARA EL PROBLEMA DE PROGRAMACIÓN DE SALAS DE CIRUGÍA </t>
  </si>
  <si>
    <t>ANAYA HERNANDEZ MARIA FERNANDA</t>
  </si>
  <si>
    <t>MEJORAMIENTO Y ESTANDARIZACION DEL PROCESO DE FACTURACION-CARTERA DE LAS IPS DE LA FUNDACION CARDIOVASCULAR DE COLOMBIA </t>
  </si>
  <si>
    <t>ANDRADE PEÑA DANIEL ENRIQUE / RODRIGUEZ JIMENEZ LUIS FERNANDO</t>
  </si>
  <si>
    <t>SOLUCIÓN AL PROBLEMA DE DISTRIBUCIÓN DE PLANTAS DINÁMICO (DFLP) PARA INSTALACIONES DE AREAS IGUALES MEDIANTE EL HÍBRIDO BÚSQUEDA TABÚ-ALGORITMO GENÉTICO</t>
  </si>
  <si>
    <t>APARICIO TORRES YESSICA ALEJANDRA / GONZALEZ PATIÑO CAROLINA</t>
  </si>
  <si>
    <t>METAHEURISTICA GREEDY RANDOMIZED ADAPTIVE SEARCH PROCEDURE (GRAS-PPROCEDIMIENTO DE BÚSQUEDA CODICIOSA ALEATORIZADA Y ADAPTATIVA) APLICADA AL JOB SHOP SCHEDULING PROBLEM (JSSP) </t>
  </si>
  <si>
    <t>ARIZA FLOREZ, EDWIN ALEXIS</t>
  </si>
  <si>
    <t>MEJORAMIENTO EN LOS PROCESOS DE PLANEACION DE REQUERIMIENTOS DE MATERIALES, GESTION DE INVENTARIOS Y ALMACENAMIENTO DE LAS MATERIAS PRIMAS PARA LA EMPRESA CALZADO CHARPEY, CON BASE EN EL SOFTWARE ERP ACCASOFT</t>
  </si>
  <si>
    <t>FERNEY DAVID QUIROGA PINZÓN</t>
  </si>
  <si>
    <t>REVISIÓN DE LA LITERATURA SOBRE LA IMPLEMENTACIÓN DEL MODELO DE GESTIÓN LEAN MANUFACTURING EN EMPRESAS DEL SECTOR INDUSTRIAL COLOMBIANO.</t>
  </si>
  <si>
    <t>DANIEL NICOLAS DELGADO GOMEZ / DUBAN ALFONSO OVEIDO DAZA</t>
  </si>
  <si>
    <t>DESARROLLO DE UN ALGORITMO GENÉTICO PARA RESOLVER EL PROBLEMA DE PROYECTOS CON RECURSOS RESTRINGIDOS (RCPSP).</t>
  </si>
  <si>
    <t>DANNA GERALDINE TAUTIVA QUINCHE / KANDESSA STEFANY FUENTES LUNA</t>
  </si>
  <si>
    <t>DESARROLLO DE UN ALGORITMO GENÉTICO PARA RESOLVER EL PROBLEMA DE PROGRAMACIÓN DE PROYECTOS CON RECURSOS RESTRINGIDOS (RCPSP) CON DURACIÓN DE ACTIVIDADES ALEATORIAS SOPORTADO EN UN MÉTODO BASADO EN DURACIONES REDUNDANTES.</t>
  </si>
  <si>
    <t xml:space="preserve">SERGIO ALDEMAR MADRID GUIZA / VANESA CAROLINA CALDERON BARRETO </t>
  </si>
  <si>
    <t>DESARROLLO DE UN ALGORITMO GENÉTICO PARA RESOLVER EL PROBLEMA DE PROGRAMACIÓN DE PROYECTOS CON RECURSOS RESTRINGIDOS (RCPSP) CON DURACIÓN DE ACTIVIDADES ALEATORIAS SOPORTADO EN UN PROCESO DE SIMULACIÓN DE MONTE CARLO.</t>
  </si>
  <si>
    <t>AYUS ESCOBAR EDWARD JOSE / CASTAÑEDA RUEDA NOHRA FERNANDA</t>
  </si>
  <si>
    <t>MEJORAMIENTO DE PROCESOS RELACIONADOS CON EL AREA DE URGENCIAS DEL E.S.E HOSPITAL REGIONAL MANUELA BELTRAN DEL SOCORRO</t>
  </si>
  <si>
    <t>ARIZA FLOREZ EDWIN ALEXIS</t>
  </si>
  <si>
    <t>VESGA VALBUENA GUILLERMO ALBERTO</t>
  </si>
  <si>
    <t>MEJORAMIENTO DE LOS PROCESOS DE PLANEACION DE REQUERIMIENTOS DE MATERIAS PRIMAS, GESTION DE INVENTARIOS Y DE ALMACENAMIENTO PARA LA EMPRESA DE CALZADO D´MANTILLA S.A.S, CON BASE EN EL SOFTWARE ERP ACCASOFT</t>
  </si>
  <si>
    <t>BAEZ VALENZUELA, EMILSEN; MORANTES ORTIZ, KATHERINE</t>
  </si>
  <si>
    <t>MEJORAMIENTO DEL SISTEMA PRODUCTIVO Y GESTION DE INVENTARIOS DE LA EMPRESA ALTAMAX</t>
  </si>
  <si>
    <t>BAUTISTA URRUTIA ANA FERNANDA / MANOSALVA LARROTA RUTH CONSUELO</t>
  </si>
  <si>
    <t>REORGANIZACIÓN DEL SISTEMA PRODUCTIVO DE LAS LINEAS RUSTICO Y EN TINTILLA DE LA EMPRESA MUEBLES LUSANDER </t>
  </si>
  <si>
    <t>BERMUDEZ ARANGO LUIS ALEJANDRO / GARZON RUEDA ANDRES FERNANDO</t>
  </si>
  <si>
    <t>DESARROLLO DE UN MODELO DE OPTIMIZACION PARA LA LOCALIZACIÓN DE CENTROS DE DISTRIBUCIÓN MULTIPRODUCTO CONSIDERANDO EL CALCULO DE ÁREA </t>
  </si>
  <si>
    <t xml:space="preserve">Javier Eduardo Arias Osorio </t>
  </si>
  <si>
    <t>2016-4</t>
  </si>
  <si>
    <t>CAMACHO AMAYA JESSICA PAOLA / PINZON BARBOSA LAURA MILENA</t>
  </si>
  <si>
    <t>AUTOEVALUACION DE LOS PROGRAMAS DE MAESTRÍA EN GERENCIA DE NEGOCIOS MBA Y ESPECIALIZACIÓN EN GERENCIA INTEGRAL DE LA CALIDAD OFRECIDOS POR LA EEIE UIS</t>
  </si>
  <si>
    <t>CASTELLANOS RIAÑO, JEAN CARLO</t>
  </si>
  <si>
    <t>MEJORAMIENTO EN LOS PROCESOS DE PLANEACION DE REQUERIMIENTO DE MATERIAS PRIMAS, GESTION DE INVENTARIOS Y ALMACENAMIENTO PARA LA EMPRESA CALZADO JHIMAR´S, CON BASE EN EL SOFTWARE ERP ACCASOFT</t>
  </si>
  <si>
    <t>Anthony Jose Vega Mohalem</t>
  </si>
  <si>
    <t>Herramienta para el análisis de Big Data mediante RHadoop</t>
  </si>
  <si>
    <t xml:space="preserve">Lina Ximena Morales Celis / Sergio Andrés Palacios Valencia </t>
  </si>
  <si>
    <t>Localización de instalaciones y asignación de recursos mediante un algoritmo heurístico, para la atención post-desastre, en caso de inundación o remoción de masa.</t>
  </si>
  <si>
    <t>DURAN LARA FABIAN EMILIO / RODRIGUEZ MORALES JUAN DAVID</t>
  </si>
  <si>
    <t>ANALISIS, MEJORAMIENTO Y ESTANDARIZACION DE LOS PROCESOS PRODUCTIVOS EN LA EMPRESA PRODUCTOS VICKY S.A.S.</t>
  </si>
  <si>
    <t>DELGADO MORENO, DIANA SOFIA; INSIGNARES BLANCO, CAROL LIZETH</t>
  </si>
  <si>
    <t>ESTUDIO DE SEGUIMIENTO A EGRESADOS DE LOS PROGRAMAS DE ENFERMERIA, NUTRICION Y DIETETICA, FISIOTERAPIA Y MICROBIOLOGIA DE LA FACULTAD DE SALUD DE LA UIS, POR MEDIO DE TECNICAS ESTADISTICAS UNIVARIADAS Y MULTIVARIADAS</t>
  </si>
  <si>
    <t>ESTEVEZ SANCHEZ, IBETH ANDREA; LUCAS LANCHEROS, CRISTIAN ORLANDO</t>
  </si>
  <si>
    <t>MEJORAMIENTO EN EL PROCESO PRODUCTIVO Y DE ALMACENAMIENTO EN LA EMPRESA LADRILLERA CURITI LTDA</t>
  </si>
  <si>
    <t>GARCIA RAMIREZ JUDITH ELIZABETH</t>
  </si>
  <si>
    <t>MEJORAMIENTO DE PROCESOS DE LA UNIDAD DE HOSPITALIZACION PEDIATRÍA DE LA FUNDACIÓN CARDIOVASCULAR DE COLOMBIA </t>
  </si>
  <si>
    <t>GARRIDO FUNEZ PEDRO LUIS</t>
  </si>
  <si>
    <t>DISEÑO DE UN SISTEMA DE INDICADORES DE GESTIÓN BAJO LA METODOLOGÍA DEL CUADRO DE MANDO INTEGRAL EN IPS REHABILITEMOS LTDA</t>
  </si>
  <si>
    <t>ECHAVEZ FIAYO, YETZY YOMAIRA; SILVA BAUTISTA, KAREN TATIANA</t>
  </si>
  <si>
    <t>ESTUDIO DE SEGUIMIENTO A EGRESADOS DEL PROGRAMA DE MEDICINA DE LA UNIVERSIDAD INDUSTRIAL DE SANTANDER MEDIANTE TECNICAS DE MINERIA DE DATOS</t>
  </si>
  <si>
    <t>GONZALEZ CAMARGO JENNIFER</t>
  </si>
  <si>
    <t>MEJORAMIENTO DE LOS PROCESOS LOGISTICOS EN LA GESTION DE INVENTARIOS DE LA EMPRESA PRODUCTOS VICKY S.A.S.</t>
  </si>
  <si>
    <t>GUTIERREZ SEPULVEDA, GISELL TATIANA</t>
  </si>
  <si>
    <t>MEJORAMIENTO DE LOS PROCESOS DE PLANEACION DE REQUERIMIENTOS DE MATERIALES, GESTION DE INVENTARIOS Y ALMACENAMIENTO PARA LA EMPRESA CALZADO CAVIELY / MISSTIKA, CON BASE EN EL SOFTWARE ERP ACCASOFT</t>
  </si>
  <si>
    <t>LARROTA MELGAREJO JHONATAN / NIÑO DIAZ YONATHAN OSWALDO</t>
  </si>
  <si>
    <t>PLAN DE MEJORAMIENTO DE LOS PROCESOS LOGÍSTICOS DE LA EMPRESA ELECTROVERA S.A.S</t>
  </si>
  <si>
    <t>LEON GONZALEZ, ARLY XIOMARA</t>
  </si>
  <si>
    <t>MEJORAMIENTO DE LOS PROCESOS DE GESTION DE INVENTARIOS, ALMACENAMIENTO Y PLANEACION DE REQUERIMIENTOS DE MATERIAS PRIMAS PARA LA EMPRESA PAPIN SHOES, CON BASE EN EL SOFTWARE ERP ACCASOFT</t>
  </si>
  <si>
    <t>LOPEZ SANTOYO LAURA MARCELA / PINTO CORTES ESTELMAR</t>
  </si>
  <si>
    <t>AUTOEVALUACION CON FINES DE ACREDITACION DE ALTA CALIDAD DEL PROGRAMA DE MAESTRIA EN INGENIERIA INDUSTRIAL DE LA UNIVERSIDAD INDUSTRIAL DE SANTANDER</t>
  </si>
  <si>
    <t>GELVEZ BARRERA, TATIANA CAROLINA</t>
  </si>
  <si>
    <t>MINIMIZACIÓN DEL RANGO DE UNA MATRIZ APLICADO EN LA OPTIMIZACIÓN DE UN SISTEMA DE RECOMENDACIÓN DE PRODUCTOS </t>
  </si>
  <si>
    <t>MEDINA RINCON RENSO</t>
  </si>
  <si>
    <t>MEJORAMIENTO DE LOS PROCESOS DEL DEPARTAMENTO DE POSVENTA DE FORD DE LA EMPRESA CENTRAL MOTOR AMERICA SAS</t>
  </si>
  <si>
    <t>MURILLO CORONEL YESICA PAOLA / MENDEZ CALDERON STACI MARCELA</t>
  </si>
  <si>
    <t>SOLUCIÓN DEL PROBLEMA FLOW SHOP HÍBRIDO FLEXIBLE EN MAQUINAS IDÉNTICAS EMPLEANDO EL ALGORITMO GENÉTICO DE CHU-BEASLEY </t>
  </si>
  <si>
    <t>NIÑO SAENZ ANDRES FERNANDO</t>
  </si>
  <si>
    <t>ESTUDIO DEL PROBLEMA DE RUTEO DE VEHICULOS DE DOS ESCALONES</t>
  </si>
  <si>
    <t>PABON SERRANO, CAMILO ANDRES</t>
  </si>
  <si>
    <t>SOLUCION AL PROBLEMA DEL FLOW SHOP HIBRIDO (HFS) CON MAQUINAS PARALELAS NO RELACIONADAS Y BUFFERS DE TAMANO LIMITADO MEDIANTE UNA METAHEURISTICA BASADA EN EL ALGORITMO COMPETITIVO IMPERIALISTA (ICA)</t>
  </si>
  <si>
    <t>PORRAS DUARTE DIANA MARIA / QUINTANA VARGAS DAISSY JOHANA</t>
  </si>
  <si>
    <t>MEJORAMIENTO DE LOS PROCESOS EN SERVICLINICOS DROMEDICA BASADOS EN UN MODELO DE SIMULACION</t>
  </si>
  <si>
    <t>SANCHEZ ORTIZ, STEFANI</t>
  </si>
  <si>
    <t>MEJORAMIENTO DE LOS PROCESOS DE PLANEACION DE REQUERIMIENTOS DE MATERIAS PRIMAS, GESTION DE INVENTARIOS Y ALMACENAMIENTO PARA LA EMPRESA "CALZADO Y MARROQUINERIA JACKI ACEVEDO</t>
  </si>
  <si>
    <t>SANTOS RUEDA MARIA PAULA / BARRERA BARBOSA JOHN ALEJANDRO</t>
  </si>
  <si>
    <t>DISEÑO DE UN MARCO DE TRABAJO PARA EL PROBLEMA DE RUTEO E INVENTARIOS (IRP), INVOLUCRANDO TRES TECNICAS METAHEURISTICAS ADICIONALES A LA BUSQUEDA TABU</t>
  </si>
  <si>
    <t>SUAREZ BAUTISTA, GERMAN DAVID ANTONIO</t>
  </si>
  <si>
    <t>ESTADO DEL ARTE SOBRE LA ESTIMACION Y GESTION DE AMORTIGUADORES EN LA ADMINISTRACION DE PROYECTOS POR CADENA CRITICA </t>
  </si>
  <si>
    <t>2016-9</t>
  </si>
  <si>
    <t>SUAREZ MONTERO CHABELI MARCELA</t>
  </si>
  <si>
    <t>PLAN DE MEJORAMIENTO LOGISTICO EN LA OPERACION DE DISTRIBUCION URBANA DE LA EMPRESA FRIMAC S.A</t>
  </si>
  <si>
    <t>VARGAS CHAVEZ, LAURA MILENA</t>
  </si>
  <si>
    <t>DISEÑO E IMPLEMENTACION DE UN SISTEMA DE PROGRAMACION Y CONTROL DE SERVICIOS QUE PRESTAN LOS LABORATORIOS DE CALIBRACION Y ENSAYO DEL CENTRO DE DESARROLLO TECNOLOGICO DE GAS "CDT DE GAS</t>
  </si>
  <si>
    <t>VESGA VALBUENA, GUILLERMO ALBERTO</t>
  </si>
  <si>
    <t>DIAZ QUINTERO, LEONARDO; URIBE RODRIGUEZ, FABIAN CAMILO</t>
  </si>
  <si>
    <t>CARACTERIZACION DEL PROCESO DE RECOLECCION DE RESIDUOS SOLIDOS CON MOTOCARROS DE LA EMPRESA DE ASEO DE BUCARAMANGA EMAB EN EL SECTOR DEL CENTRO DE LA CIUDAD DE BUCARAMANGA</t>
  </si>
  <si>
    <t>2015-2</t>
  </si>
  <si>
    <t>PORRAS DUARTE, DIANA MARIA; QUINTANA VARGAS, DAISSY</t>
  </si>
  <si>
    <t>MEJORAMIENTO DE LOS PROCESOS EN SERVICLÍNICOS DROMEDICA BASADOS EN UN MODELO DE SIMULACIÓN</t>
  </si>
  <si>
    <t>2015-9</t>
  </si>
  <si>
    <t>JEREZ BARAJAS, MAYRA ALEJANDRA</t>
  </si>
  <si>
    <t>MODELACIÓN DEL COMPORTAMIENTO DE LOS PRECIOS DEL PETROLEO MEDIANTE MODELOS ESTOCÁSTICOS</t>
  </si>
  <si>
    <t>2015-8</t>
  </si>
  <si>
    <t>Leidy Yaneth Marín Pacheco / Sixto Mauricio Meléndez Gallo</t>
  </si>
  <si>
    <t>Un modelo de optimización de rutas de transporte urbano en el área metropolitana de Bucaramanga con VRPTW mediante un algoritmo de optimización por enjambre de partículas evolutivo.</t>
  </si>
  <si>
    <t>MONSALVE CAMARGO, MARIA CAMILA; NOBZA VILLARREAL, MARIA ALEJANDRA</t>
  </si>
  <si>
    <t>APLICACIÓN DEL MÉTODO DELPHI CON ENFOQUE DIFUSO PARA SELECCIONAR ALTERNATIVAS DE GENERACIÓN DE ENERGÍA ESTUDIO DE CASO DE SEIS MUNICIPIOS NO INTERCONECTADOS DE COLOMBIA </t>
  </si>
  <si>
    <t>BARRETO ROBLES, MELISSA ANDREA; NIÑO NIÑO, PAULA NATHALIA</t>
  </si>
  <si>
    <t>UN ALGORITMO MEMÉTICO PARA EL PROBLEMA DE LOCALIZACIÓN-RUTEO CON VENTANAS DE TIEMPO PARA LA ATENCIÓN DE DESASTRES SÍSMICOS EN LA CIUDAD DE BUCARAMANGA </t>
  </si>
  <si>
    <t>BASTO RUIZ, ANA MILENA</t>
  </si>
  <si>
    <t>MODELO PARA EL SEGUIMIENTO A EGRESADOS DEL PROGRAMA TECNOLOGÍA EN REGENCIA DE FARMACIA DE LA UNIVERSIDAD INDUSTRIAL DE SANTANDER A NIVEL NACIONAL</t>
  </si>
  <si>
    <t>CABARCAS ACOSTA, CARLOS ALBERTO; GRANADOS SANCHEZ, SERGIO AUGUSTO</t>
  </si>
  <si>
    <t>ESTUDIO DE SEGUIMIENTO A EGRESADOS DE POSGRADOS DE LA ESCUELA DE INGENIERA DE PETRÓLEOS EN LAS ESPECIALIZACIONES DE LA UNIVERSIDAD INDUSTRIAL DE SANTANDER APLICANDO TÉCNICAS DE MINERÍA DE DATOS</t>
  </si>
  <si>
    <t>CONTRERAS AREVALO, MARIA ALEJANDRA; MARTINEZ GALVIS, ANDREA CRISTINA</t>
  </si>
  <si>
    <t>UN PROBLEMA DE LOCALIZACIÓN MULTIOBJETIVO EN LA FASE DE PREPARACIÓN PARA DESASTRES POR SISMOS EN LA CIUDAD DE BUCARAMANGA</t>
  </si>
  <si>
    <t>AFANADOR FORERO, ANA MILENA;DHALUDY ANDREA TORRES ESPINOSA</t>
  </si>
  <si>
    <t>PLAN DE NEGOCIO PARA LA CREACIÓN DE UNA UNIDAD ESTRATÉGICA DEDICADA A LA PRODUCCIÓN Y COMERCIALIZACIÓN DE COMPOST PARA LA EMPRESA DE ASEO DE BUCARAMANGA S.A. E.S.P</t>
  </si>
  <si>
    <t>ALMEIDA NAVARRO, ANDREA PAOLA</t>
  </si>
  <si>
    <t>MEJORAMIENTO DE LOS PROCESOS DE PLANEACION DE REQUERIMIENTOS DE MATERIALES, GESTION DE INVENTARIOS Y ALMACENAMIENTO DE MATERIAS PRIMAS PARA LA EMPRESA DE CALZADO MODA PIEL, CON BASE EN EL SOFTWARE ERP ACCASOFT</t>
  </si>
  <si>
    <t>JAIMES GUALDRON, ANDERSSON FABIAN</t>
  </si>
  <si>
    <t>MODELO DE SIMULACIÓN CON DINÁMICA DE SISTEMAS PARA EL SISTEMA PRODUCTIVO DE LA FABRICA CALZADO BRIOSO Y BLESSING</t>
  </si>
  <si>
    <t>ALVAREZ SANTOS, DIANA CAROLINA; RICO PILLAJO, MARYERI GINNETH</t>
  </si>
  <si>
    <t>MEJORAMIENTO DEL SISTEMA PRODUCTIVO DE LA EMPRESA DE CALZADO LEON'S BOOTS &amp; SHOES</t>
  </si>
  <si>
    <t>ARIAS CASTELLANOS, LEIDY CATHERINE; SANCHEZ NINO, LIZETH XIOMARA</t>
  </si>
  <si>
    <t>DISEÑO DE UN MODELO DE COSTOS BASADO EN EL SISTEMA DE COSTEO POR ACTIVIDADES (ABC) PARA EL PROGRAMA DE ATENCION INTEGRAL DE VIH DEL CENTRO DE ATENCION Y DIAGNOSTICO DE ENFERMEDADES INFECCIOSAS S.A. (CDI)</t>
  </si>
  <si>
    <t>ARTEAGA MEDINA HENRY LEONARDO / MANRIQUE PEREZ CRISTIAN LEONARDO</t>
  </si>
  <si>
    <t>PLANEACION DE LA EXPANSION EN GENERACION DE LA ENERGIA ELECTRICA : CASO DE APLICACION A ZONAS NO INTERCONECTADAS EN COLOMBIA</t>
  </si>
  <si>
    <t>BARRAGAN PINEDA ELSA / ROMERO CUERVO LEIDY JOHANA</t>
  </si>
  <si>
    <t>ESTUDIO Y DESARROLLO DE UN MODELO MATEMATICO PARA EL PROBLEMA DE INVENTARIO Y RUTEO (IRP) </t>
  </si>
  <si>
    <t>BARRERA CALIXTO, JAIME EDUARDO; JOHAN MANUEL GUAYACUNDO HERRENO</t>
  </si>
  <si>
    <t>MODELO DE GESTIÓN DE LA CAPACIDAD Y ASIGNACIÓN DE ACTIVIDADES PARA LOS LABORATORIOS DE MICROBIOLOGÍA DE LA UNIVERSIDAD INDUSTRIAL DE SANTANDER.</t>
  </si>
  <si>
    <t>PLATA MARTINEZ, JONATHAN</t>
  </si>
  <si>
    <t>DISEÑO DE UN FRAMEWORK PARA EL MANEJO DE DATOS Y CONTROL ESTADÍSTICO DE LOS PROCESOS EN LA PIEDECUESTANA DE SERVICIOS PÚBLICOS E.S.P. QUE SIRVA COMO HERRAMIENTA DE GESTIÓN, CONTROL Y TOMA DE DECISIONES</t>
  </si>
  <si>
    <t>BAUTISTA CHINCHILLA DIANA KARINA</t>
  </si>
  <si>
    <t>ESTADO DEL ARTE DE LOS MODELOS DE OPTIMIZACION EN LA LOGISTICA DE ATENCION HOSPITALARIA</t>
  </si>
  <si>
    <t>BAUTISTA ROJAS JULIANA VANESSA / REY CABALLERO RICHARD ROLANDO</t>
  </si>
  <si>
    <t>PLAN DE MEJORAMIENTO DE LOS PROCESOS DE PLANIFICACION DE COMPRAS, GESTION DE INVENTARIOS Y GESTION DE ALMACENAMIENTO EN LA CLINICA FOSCAL</t>
  </si>
  <si>
    <t>BONILLA RAMIREZ LAURA JULIANA / TARAZONA BUENO JOHANNA PATRICIA</t>
  </si>
  <si>
    <t>AUTOEVALUACION DE LOS PROGRAMAS DE POSGRADO DE LA ESCUELA DE ESTUDIOS INDUSTRIALES Y EMPRESARIALES UIS EN EL PERIODO 2013 -2015</t>
  </si>
  <si>
    <t>BRAVO SANTANA, DEBORA MARCELA; SOLANO GONZALEZ, SHEILA KATHERINE</t>
  </si>
  <si>
    <t>FORMULACIÓN DE UNA PROPUESTA DE DISEÑO Y DISTRIBUCIÓN DE LA NUEVA PLANTA DE PRODUCCIÓN DE MARVILLA S.A.</t>
  </si>
  <si>
    <t>ALVAREZ CARDONA, ROMAN ALBERTO</t>
  </si>
  <si>
    <t>UNA SOLUCIÓN PARA EL PROBLEMA DE RUTEO DE VEHÍCULOS CON DEMANDA DIFUSA MEDIANTE LA METAHEURÍSTICA DE ENJAMBRE DE PARTÍCULAS.</t>
  </si>
  <si>
    <t>CARDENAS RODRIGUEZ JENNY LORENA / FAJARDO LAROTTA JOHANA ANDREA</t>
  </si>
  <si>
    <t>MEJORAMIENTO DE PROCESOS EN LA CLÍNICA DE URGENCIAS BUCARAMANGA EN EL ÁREA DE URGENCIAS.</t>
  </si>
  <si>
    <t>CARDOZO MORANTES YEIDY / CARRILLO CARRENO KAREN SILVANA</t>
  </si>
  <si>
    <t>PLANEACION COORDINADA DE PRODUCCION Y DISTRIBUCION A TRAVES DE PROBLEMAS DE OPTIMIZACION </t>
  </si>
  <si>
    <t>BARRERA NAVARRO, ANDRES RICARDO; HERNANDEZ GOMEZ, ANGIE PAOLA;</t>
  </si>
  <si>
    <t>UN ALGORITMO EVOLUTIVO PARA EL PROBLEMA DE DISTRIBUCION DE RECURSOS POSTDESASTRES SÍSMICOS EN LA CIUDAD DE BUCARAMANGA </t>
  </si>
  <si>
    <t>CENTENO ALDANA CESAR AUGUSTO / RODRIGUEZ MURCIA CRISTIAN JAVIER</t>
  </si>
  <si>
    <t>ANALISIS Y MEJORAMIENTO DE LOS PROCESOS ADMINISTRATIVOS DEL AREA DE POSGRADOS DE LA ESCUELA DE ESTUDIOS INDUSTRIALES Y EMPRESARIALES DE LA UIS</t>
  </si>
  <si>
    <t>CHIA RIOS SEBASTIAN</t>
  </si>
  <si>
    <t>MEJORAMIENTO DE LOS PROCESOS DE GESTIÓN DE INVENTARIOS Y GESTIÓN DE ALMACENAMIENTO EN LA EMPRESA INDUSTRIAS PLÁSTICAS JAERPLAST</t>
  </si>
  <si>
    <t>CONTRERAS CORONEL, ERIKA YULIANA</t>
  </si>
  <si>
    <t>MEJORAMIENTO DE LOS PROCESOS DE GESTIÓN DE INVENTARIOS, ALMACENAMIENTO Y PLANEACIÓN DE REQUERIMIENTO DE MATERIAS PRIMAS PARA LA EMPRESA CALZADO PILATOS, CON BASE EN EL SOFTWARE ERP ACCASOFT</t>
  </si>
  <si>
    <t>CORREA CORREA SILVIA JULIANA</t>
  </si>
  <si>
    <t>MEJORAMIENTO DEL PROCESO PRODUCTIVO DE LA EMPRESA HARINERA PARDO S.A. </t>
  </si>
  <si>
    <t>CORZO SUAREZ, GLORIA ISABEL</t>
  </si>
  <si>
    <t>MEJORAMIENTO DE LOS PROCESOS DE PLANEACION DE REQUERIMIENTOS DE MATERIAS PRIMAS, GESTION DE INVENTARIOS Y ALMACENAMIENTO PARA LA EMPRESA CALZADO DJHONS,CON BASE EN EL SOFTWARE ERP ACCASOFT</t>
  </si>
  <si>
    <t>CRUZ RUEDA, JEFFERSON</t>
  </si>
  <si>
    <t>MEJORAMIENTO DE LOS PROCESOS DE GESTION DE INVENTARIOS, ALMACENAMIENTO Y PLANEACION DE REQUERIMIENTO DE MATERIAS PRIMAS PARA LA EMPRESA CALZADO TIGER PATHFINDER, CON BASE EN EL SOFTWARE ERP ACCASOFT </t>
  </si>
  <si>
    <t>DUENAS GOMEZ, MONICA GISELA</t>
  </si>
  <si>
    <t>MEJORAMIENTO DEL PROCESO PRODUCTIVO DE LA EMPRESA DE CALZADO DISEÑOS DANY PARIS.</t>
  </si>
  <si>
    <t>RUEDA VILLAMIZAR MARIA ALEJANDRA / RUEDA VILLAMIZAR PAOLA ANDREA</t>
  </si>
  <si>
    <t>ESTUDIO SOBRE PRACTICAS DE APROVISIONAMIENTO EN LAS EMPRESAS DEL SECTOR CALZADO Y MARROQUINERIA AFILIADAS A ACICAM EN BUCARAMANGA</t>
  </si>
  <si>
    <t>CASTELLANOS RIAÑO JEAN CARLO</t>
  </si>
  <si>
    <t>RAMIREZ ZAMBRANO GERALDINE TATIANA</t>
  </si>
  <si>
    <t>MEJORAMIENTO DE LOS PROCESOS DE PLANEACION DE REQUERIMIENTO DE MATERIALES, GESTION DE INVENTARIOS Y ALMACENAMIENTO DE MATERIAS PRIMAS PARA LA EMPRESA CALZADO CLICK, CON BASE EN EL SOFTWARE ERP ACCASOFT</t>
  </si>
  <si>
    <t>DURAN JIMENEZ, NIDIA MARCELA</t>
  </si>
  <si>
    <t>MEJORAMIENTO DE LOS PROCESOS DE GESTION DE INVENTARIOS, ALMACENAMIENTO Y PLANEACION DE REQUERIMIENTO DE MATERIAS PRIMAS PARA LA EMPRESA EXTILOS ANGELICAL Y MANANTIAL, CON BASE EN EL SOFTWARE ERP ACCASOFT</t>
  </si>
  <si>
    <t>GALVIS ROA NATHALIA ISABEL / VERA JAIMES DIEGO FERNANDO</t>
  </si>
  <si>
    <t>PLAN DE MEJORAMIENTO DE LOS PROCESOS LOGISTICOS DE LA EMPRESA JOSE EUGENIO GOMEZ Y/O DISFARMA DISTRIBUCIONES FARMACEUTICAS </t>
  </si>
  <si>
    <t>GARCIA LOPEZ EDISON JAVIER</t>
  </si>
  <si>
    <t>PROPUESTA DE MEJORAMIENTO EN LOS PROCESOS DE ALMACENAMIENTO Y DESPACHO DE MATERIALES EN LA PLANTA 2 DE SYGLA</t>
  </si>
  <si>
    <t>CAICEDO MANRIQUE, ANGIE PAOLA; TELLEZ SAAVEDRA, YOHANA CLARISETH</t>
  </si>
  <si>
    <t>FRAMEWORK PARA EL SEGUIMIENTO A GRADUADOS DEL PROGRAMA DE INGENIERÍA QUÍMICA DE LA UNIVERSIDAD INDUSTRIAL DE SANTANDER DESDE LA PERSPECTIVA DE GRADUADOS Y EMPLEADORES POR MEDIO DE TÉCNICAS DE ANÁLISIS MULTIVARIADO</t>
  </si>
  <si>
    <t>DISEÑO DE UN SISTEMA DE INDICADORES DE GESTION BAJO LA METODOLOGIA DEL CUADRO DE MANDO INTEGRAL EN IPS REHABILITEMOS LTDA </t>
  </si>
  <si>
    <t>GOMEZ SOLANO, MARLEY MILENA</t>
  </si>
  <si>
    <t>DISENO E IMPLEMENTACION DE SISTEMA DE PROGRAMACION Y CONTROL DE SERVICIOS QUE PRESTA EL LABORATORIO DE VALIDACION Y METROLOGIA DE LA FCV</t>
  </si>
  <si>
    <t>GONZALEZ SUAREZ ROCIO</t>
  </si>
  <si>
    <t>PLAN DE MEJORAMIENTO EN LA EMPRESA ACUEDUCTO METROPOLITANO DE BUCARAMANGA S.A. E.S.P. PARA EL CONTROL Y DISMINUCION DE PERDIDAS COMERCIALES EN EL SECTOR HIDRAULICO CAFE MADRID </t>
  </si>
  <si>
    <t>GUTIERREZ SERRANO, FABIO DANIEL</t>
  </si>
  <si>
    <t>MEJORAMIENTO DE LOS PROCESOS DE PLANEACIÓN DE REQUERIMIENTOS DE MATERIALES, GESTIÓN DE INVENTARIO Y ALMACENAMIENTO PARA LA EMPRESA CALZADO TITANIC, CON BASE EN EL SOFTWARE ERP ACCASOFT</t>
  </si>
  <si>
    <t>JAIMES PADILLA, NIDIA MILENA; RODRIGUEZ MENDEZ, SANDRA JIMENA</t>
  </si>
  <si>
    <t>DISENO E IMPLEMENTACION DE ESTRATEGIAS DIDACTICAS PARA LA ASIGNATURA DISEÑO DE SISTEMAS PRODUCTIVOS - DSP DEL PROGRAMA DE INGENIERIA INDUSTRIAL"</t>
  </si>
  <si>
    <t>JAIMES SANMIGUEL, PAULA JULIETH; RIVERA GONZALEZ, JULIETH VANESSA</t>
  </si>
  <si>
    <t>ESTUDIO DEL IMPACTO DEL TAMAÑO DE LOTE DE TRANSFERENCIA EN EL DESEMPEÑO DE UN SISTEMA PRODUCTIVO TIPO JOB SHOP CONSIDERANDO TIEMPOS DE TRANSPORTE</t>
  </si>
  <si>
    <t>GUTIERREZ SEPULVEDA GISELL TATIANA</t>
  </si>
  <si>
    <t>JAIMES VOLLMUTH, ZULLY TATIANA</t>
  </si>
  <si>
    <t>MEJORAMIENTO DE LOS PROCESOS DE PLANIFICACION DE REQUERIMIENTOS DE MATERIALES, GESTION DE INVENTARIOS Y ALMACENAMIENTO PARA LA EMPRESA CALZADO BROMX S.A.S. CON BASE EN EL SOFTWARE ERP ACCASOFT</t>
  </si>
  <si>
    <t xml:space="preserve">JUAN DAVID GÓMEZ MORENO / EDWIN ALFREDO ORDUZ GONZÁLEZ </t>
  </si>
  <si>
    <t>MINIMIZACION DEL MAKESPAN EN EL PROBLEMA DE JOB SHOP FLEXIBLE CON RESTRICCIONES DE TRANSPORTE UTILIZANDO ALGORITMO GENÉTICO </t>
  </si>
  <si>
    <t>LEYTON DIAZ, YENIFFER</t>
  </si>
  <si>
    <t>MEJORAMIENTO DEL PROCESO DE PLANEACION, PROGRAMACION Y CONTROL DE PRODUCCION PARA LA EMPRESA BEATRIZ DE VARGAS CON BASE EN EL SOFTWARE ERP ACCASOFT</t>
  </si>
  <si>
    <t>LOPEZ LANDAZABAL MARVIN NORBERTO / RINCON SUAREZ NELSON EDUARDO</t>
  </si>
  <si>
    <t>DISEÑO E IMPLEMENTACIÓN DE METODOLOGÍAS ACTIVAS DE ENSEÑANZA/APRENDIZAJE PARA LA ASIGNATURA DE INVESTIGACIÓN DE OPERACIONES I, DEL PROGRAMA DE INGENIERÍA INDUSTRIAL DE LA UNIVERSIDAD INDUSTRIAL DE SANTANDER</t>
  </si>
  <si>
    <t>Marlon Arenas Domínguez</t>
  </si>
  <si>
    <t>Diseño de Un sistema de costos ABC para la empresa Comertex</t>
  </si>
  <si>
    <t>Juan Fernando Guarín Castro</t>
  </si>
  <si>
    <t>MARTINEZ SUAREZ, SAYDY MIREYA</t>
  </si>
  <si>
    <t>MEJORAMIENTO DEL PROCESO PRODUCTIVO EN LA EMPRESA DE CALZADO INFANTILES LAURA MILENA</t>
  </si>
  <si>
    <t>MASMELA FUENTES, ANNY PAULINE</t>
  </si>
  <si>
    <t>DESARROLLO DE UNA HERRAMIENTA BASADA EN LOGICA DIFUSA QUE SOPORTA LA PLANIFICACION DE LA GESTION DE RIESGOS PARA PROYECTOS DE CONSTRUCCION, SOMETIDA A LAS PAUTAS DE DIRECCION DE PROYECTOS PM</t>
  </si>
  <si>
    <t>CARRILLO GARCIA, ANGELA PAOLA; BALLESTEROS SANTANA, GLADYS TATIANA</t>
  </si>
  <si>
    <t>ESTUDIO DE SEGUIMIENTO A EGRESADOS DE LA ESCUELA DE INGENIERÍA MECÁNICA DE LA UNIVERSIDAD INDUSTRIAL DE SANTANDER</t>
  </si>
  <si>
    <t>MONSALVE LEON JENNIFER JACKELIN</t>
  </si>
  <si>
    <t>DISENO Y DOCUMENTACION DE LOS PROCESOS DEL AREA COMERCIAL COMO BASE PARA LA SISTEMATIZACION DEL MISMO A TRAVES DEL MODULO DE SOFTWARE DE GESTION DE LA EMPRESA EME INGENIERIA S.A </t>
  </si>
  <si>
    <t>GARCIA RODRIGUEZ, KONY VANESSA</t>
  </si>
  <si>
    <t>DESARROLLO DE UN ALGORITMO MEMÉTICO PARA SOLUCIONAR EL PROBLEMA DE RUTEO DE VEHÍCULOS CON DEMANDAS ESTOCÁSTICAS Y MÚLTIPLES COMPARTIMIENTOS.</t>
  </si>
  <si>
    <t>MORATTO CHIMENTY, ESLENDIS; PEREZ FIGUEREDO, LUIS EDUARDO</t>
  </si>
  <si>
    <t>METAHEURISTICA BASADA EN EL ALGORITMO COMPETITIVO IMPERIALISTA (ICA) APLICADA A LA SOLUCION DEL PROBLEMA DE "FLOW SHOP" HIBRIDO (HFS) CON MAQUINAS PARALELAS NO RELACIONADAS</t>
  </si>
  <si>
    <t>MORENO PLATA, JUAN SEBASTIAN</t>
  </si>
  <si>
    <t>MEJORAMIENTO DE LOS PROCESOS DE GESTION DE INVENTARIOS, ALMACENAMIENTO Y PLANEACION DE REQUERIMIENTO DE MATERIAS PRIMAS PARA LA EMPRESA CALZADO MANDARINA, CON BASE EN EL SOFTWARE ERP ACCASOFT.</t>
  </si>
  <si>
    <t>MOLINA JIMENEZ, LIZETH MAYERLY</t>
  </si>
  <si>
    <t>MODELO MATEMÁTICO TIPO DATOS DE PANEL PARA PREDECIR EL PESO DE POLLO DE ENGORDE EN AVIDESA MAC POLLO S.A.</t>
  </si>
  <si>
    <t>NAVARRO ZAGARRA, GIOVANNI JUNIOR; VILLAMIZAR CARDENAS, ALEXIS</t>
  </si>
  <si>
    <t>MODELO DE DIAGNOSTICO DE CAPACIDAD Y MADUREZ EMPRESARIAL ORIENTADO A SOPORTAR LA IMPLEMENTACION DE UNA ESTRATEGIA PLM PARA PYMES MANUFACTURAS EN SANTANDER. APLICADO AL SECTOR METALMECANICO</t>
  </si>
  <si>
    <t>MORA MORENO, RICARDO ANDRES; GELVES TELLO, NATALIA ALEJANDRA</t>
  </si>
  <si>
    <t>SOLUCIÓN DEL PROBLEMA DE RUTEO DE VEHÍCULOS CON DEMANDAS ESTOCÁSTICAS (VRPSD) MEDIANTE LA METAHEURÍSTICA OPTIMIZACIÓN POR ESPIRAL.</t>
  </si>
  <si>
    <t>MURILLO BARAJAS, DIEGO FERNANDO; ESPINOSA CARDENAS, LEIDY ANDREA</t>
  </si>
  <si>
    <t>MODELO CONCEPTUAL PARA EL ESTUDIO DE SEGUIMIENTO A EGRESADOS DE LOS PROGRAMAS DE PREGRADO DE INGENIERÍA ELÉCTRICA E INGENIERÍA ELECTRÓNICA DE LA UNIVERSIDAD INDUSTRIAL DE SANTANDER UTILIZANDO TÉCNICAS DE MINERÍA DE DATOS</t>
  </si>
  <si>
    <t>PARDO TORRES, DEISSY YULIETH; RANGEL MELGAREJO, DIEGO ANDRES</t>
  </si>
  <si>
    <t>PRÁCTICAS DE RESPONSABILIDAD SOCIAL EMPRESARIAL EN LAS EMPRESAS DEL SECTOR HOTELERO DE LA CIUDAD DE BUCARAMANGA Y SU ÁREA METROPOLITANA</t>
  </si>
  <si>
    <t>PINILLA SANDRA MILENA / SANTOS NEIRA EDWARD STEVEN</t>
  </si>
  <si>
    <t>MEJORAMIENTO DE LOS PROCESOS PRODUCTIVOS DE LA EMPRESA MAQUINADOS Y MONTAJES SAS </t>
  </si>
  <si>
    <t>PORRAS MORALES, DANNY JAVIER</t>
  </si>
  <si>
    <t>MEJORAMIENTO DE LOS PROCESOS DE GESTIÓN DE INVENTARIOS, ALMACENAMIENTO Y PLANEACIÓN DE REQUERIMIENTOS DE MATERIAS PRIMAS PARA LA EMPRESA ¿CALZADO GREEN DAY KIDS SAS¿. CON BASE EN EL SOFTWARE ERP ACCASOFT.</t>
  </si>
  <si>
    <t>POVEDA DUARTE LAURA ROCIO</t>
  </si>
  <si>
    <t>IMPLEMENTACION DEL MODELO LEAN HOSPITALS EN LA UNIDAD DE HOSPITALIZACION ADULTO DE LA FUNDACION CARDIOVASCULAR DE COLOMBIA</t>
  </si>
  <si>
    <t>PUENTES GARZON, DAVID ESTEBAN;</t>
  </si>
  <si>
    <t>DISEÑO DE UN MODELO DE DISTRIBUCION OPTIMO PARA UN AREA DE ALMACENAMIENTO DE OPERACION MANUAL BASADO EN LA ESTRATEGIA "FORWARD RESERVE"</t>
  </si>
  <si>
    <t>QUIROGA VALENCIA MARIA FERNANDA / SILVA ARIAS DOUGLASS MAURICIO</t>
  </si>
  <si>
    <t>PROPUESTA METODOLOGICA PARA ESTIMAR LOS COSTOS ASOCIADOS A LOS MODELOS DE INVENTARIO CON DEMANDA INDEPENDIENTE Y ORDENES REPETITIVAS</t>
  </si>
  <si>
    <t>RAMIREZ ZAMBRANO, GERALDINE TATIANA</t>
  </si>
  <si>
    <t>MEJORAMIENTO DE LOS PROCESOS DE PLANEACION DE REQUERIMIENTO DE MATERIALES, GESTION DE INVENTARIOS Y ALMACENAMIENTO DE MATERIAS PRIMAS PARA LA EMPRESA CALZADO CLICK, CON BASE EN EL SOFTWARE ERP ACCASOFT </t>
  </si>
  <si>
    <t>RODRIGUEZ MEJIA ANDREA LIZETH</t>
  </si>
  <si>
    <t>DOCUMENTACIÓN Y DISEÑO DE PROPUESTAS DE MEJORA PARA EL PROCESO DE DISTRIBUCIÓN DE CONCRETO DE CEMEX PREMEZCLADOS DE COLOMBIA S.A. EN BUCARAMANGA Y SU ÁREA METROPOLITANA</t>
  </si>
  <si>
    <t>RUEDA TOLOZA MAYELY / ESTEPA MORALES ANDRES FELIPE</t>
  </si>
  <si>
    <t>MEJORAMIENTO DEL PROCESO LOGÍSTICO DENTRO DEL CENTRO DE DISTRIBUCIÓN PRINCIPAL DE SAFRENOS RANGEL S.A.S</t>
  </si>
  <si>
    <t>NIER OBREGON, ANGELICA PATRICIA; NINO HERNANDEZ, JENIFER ALEXANDRA</t>
  </si>
  <si>
    <t>DESARROLLO DE UN ALGORITMO HÍBRIDO PARA RESOLVER EL PROBLEMA DE LOCALIZACIÓN RUTEO (LRP)</t>
  </si>
  <si>
    <t>SANTANA OÑATE ANGEL EVELIO</t>
  </si>
  <si>
    <t>ESTADO DEL ARTE DE LOS MODELOS DE OPTIMIZACION EN LA LOGISTICA DE ATENCION A DESASTRES </t>
  </si>
  <si>
    <t>TIBADUISA QUIJANO, KATHERINE LUCIA</t>
  </si>
  <si>
    <t>MEJORAMIENTO DEL SISTEMA PRODUCTIVO DE LA EMPRESA GARCIA VEGA S.A.S. EN SU PLANTA DE GIRON</t>
  </si>
  <si>
    <t>TORRES RODRIGUEZ, KATHERINNE YULIETH</t>
  </si>
  <si>
    <t>ESTADO DEL ARTE DE LAS METRICAS UTILIZADAS PARA EVALUAR EL IMPACTO AMBIENTAL DEL SECTOR PETROLERO, METALMECANICO Y ALIMENTOS</t>
  </si>
  <si>
    <t>TRIANA TOLOZA, SILVIA JULIANA</t>
  </si>
  <si>
    <t>MEJORAMIENTO DE LOS PROCESOS PRODUCTIVO DE LA EMPRESA DE CALZADO MODA EXPORT.</t>
  </si>
  <si>
    <t>ULLOA MURCIA JOAN MANUEL</t>
  </si>
  <si>
    <t>ESTADO DEL ARTE DE LOS MODELOS DE OPTIMIZACION EN LA LOGISTICA DE ATENCION URBANA DE MERCANCIAS </t>
  </si>
  <si>
    <t>URIBE CRUZ, LUDWIG GUILLERMO</t>
  </si>
  <si>
    <t>MEJORAMIENTO DE LOS PROCESOS DE APROVISIONAMIENTO, GESTION DE INVENTARIOS Y ALMACENAMIENTO DE LA COOPERATIVA MULTIACTIVA DE SERVICIOS SOLIDARIOS COPSERVIR LTDA. SUCURSAL BUCARAMANGA.</t>
  </si>
  <si>
    <t>LEYTON DIAZ YENIFFER</t>
  </si>
  <si>
    <t>VALDERRAMA LEON, LADY KATHERINE; BURITICA SERRANO, YERALDINE</t>
  </si>
  <si>
    <t>DISEÑO E IMPLEMENTACION UN PLAN DE MEJORAMIENTO QUE CONTRIBUYA CON EL PROCESO DE PROGRAMACION Y CONTROL DE LA PRODUCCION EN LA EMPRESA MAPLE OIL TOOLS S.A.S</t>
  </si>
  <si>
    <t>VELANDIA ALVAREZ ESTEFANNY</t>
  </si>
  <si>
    <t>DESARROLLO DE UNA METODOLOGIA PARA LA GESTION DE PROYECTOS DE PARADAS DE PLANTA BAJO LOS LINEAMIENTOS DEL PMI PARA CIMELEC LTDA.</t>
  </si>
  <si>
    <t>ACERO ACERO, NACIM YANINE; RODRIGUEZ GIL, JAVIER FERNANDO</t>
  </si>
  <si>
    <t>CREACION, DOCUMENTACION Y ACTUALIZACION DE PLANES DE INSPECCION Y PLANES DE ASEGURAMIENTO METROLOGICO EN INDUMIL FABRICA SANTA BARBARA</t>
  </si>
  <si>
    <t>AHUMADA SIDEROL, LILIE KATHERINE</t>
  </si>
  <si>
    <t>MEJORAMIENTO DE LOS PROCESOS DE GESTION DE INVENTARIOS, ALMACENAMIENTO Y PLANEACION DE REQUERIMIENTO DE MATERIAS PRIMAS PARA LA EMPRESA CALZADO GALILEA, CON BASE EN EL SOFTWARE ERP ACCASOFT </t>
  </si>
  <si>
    <t>ALARCON GARDERET, LAURA</t>
  </si>
  <si>
    <t>MEJORAMIENTO Y ESTANDARIZACION DE LOS PROCESOS CRITICOS DE CHANGE OVER EN LA LINEA 1 DE ENVASE DE LA CERVECERIA BAVARIA S.A DE BUCARAMANGA</t>
  </si>
  <si>
    <t>ARIAS GAONA, DIANA MARCELA</t>
  </si>
  <si>
    <t>MEJORAMIENTO DEL PROCESO PRODUCTIVO DE LA EMPRESA AMADO IMPRESORES S.A.S.</t>
  </si>
  <si>
    <t>2014-3</t>
  </si>
  <si>
    <t>OVIEDO REYES, DIANA MARCELA; VALDIVIESO GOMEZ, KAROL MELISSA</t>
  </si>
  <si>
    <t>UN ALGORITMO HÍBRIDO PARA EL PROBLEMA DE RUTEO DE VEHÍCULOS CON TIEMPOS DE VIAJE ESTOCÁSTICOS Y VENTANAS DE TIEMPO SUAVE.</t>
  </si>
  <si>
    <t>AYALA CASTELLANOS BRIGHITH LISSETH</t>
  </si>
  <si>
    <t>DISEÑO E IMPLEMENTACION DE UN MODELO PARA LA ASIGNACION DE RUTAS DE RECOLECCION DE BASURAS EN ECONATURAL S.A E.S.P </t>
  </si>
  <si>
    <t>BAEZ ORTEGA KARENT JULIETH</t>
  </si>
  <si>
    <t>EVALUACION DE RIESGOS POR LESIONES MUSCULOS ESQUELETICAS PARA LOS PUESTOS DE TRABAJO DE LA EMPRESA VITELSA S.A</t>
  </si>
  <si>
    <t>BALAGUERA ROJAS AMANDA / ESPINOSA AVELLANEDA LAURA PATRICIA</t>
  </si>
  <si>
    <t>DISENO DE UN MANUAL PRACTICO ENFOCADO EN LA TEMATICA MODELO DE MADUREZ EMPRESARIAL PARA LA ASIGNATURA ANALISIS DE PROCESOS</t>
  </si>
  <si>
    <t>BARBOSA BARBOSA, ALVARO ALEJANDRO; PARRA GUZMAN, WENDY JOHANNA</t>
  </si>
  <si>
    <t>EVALUACION DE ESCENARIOS DE LAS OPERACIONES LOGISTICAS DEL CENTRO DE DISTRIBUCION DE BAVARIA - BUCARAMANGA, SOPORTADO EN EL DESARROLLO DE UN MODELO DE SIMULACIÓN</t>
  </si>
  <si>
    <t>BRICENO SOLANO ANGELA VIVIANA</t>
  </si>
  <si>
    <t>DIAGNOSTICO SOBRE EL ESTADO DE MADUREZ EN LA GESTIÓN DE PROYECTOS BAJO LOS ESTÁNDARES PM@ EN ENTIDAD FINANCIERA </t>
  </si>
  <si>
    <t>BUSTOS GUTIERREZ MARIBEL / PINILLA CIFUENTES ASTRID CAROLINA</t>
  </si>
  <si>
    <t>ESTUDIO Y DESARROLLO DE UN MODELO MATEMATICO PARA EL PROBLEMA DE RUTAS ESCOLARES (SBRP)</t>
  </si>
  <si>
    <t>CADENA CALA, MARIA FERNANDA; JARABA URREA, JENNY</t>
  </si>
  <si>
    <t>PLAN DE NEGOCIO PARA LA CREACION DE UNA UNIDAD ESTRATEGICA DE TRANSPORTE DE FRUTO DE PALMA AFRICANA EN EXTRACTORA SAN FERNANDO S.A</t>
  </si>
  <si>
    <t>CANIZARES ASCANIO, LAURA CAROLINA</t>
  </si>
  <si>
    <t>DISEÑO E IMPLEMENTACION DE UN PLAN DE MEJORAMIENTO PARA LOS PROCESOS DE GESTIÓN HUMANA DE BBVA COLOMBIA</t>
  </si>
  <si>
    <t>CASTELLANOS MUNOZ ANDREA CAROLINA</t>
  </si>
  <si>
    <t>ESTADO DEL ARTE DE LOS MODELOS DE OPTIMIZACION EN LA LOGISTICA AEROPORTUARIA</t>
  </si>
  <si>
    <t>JAIME ANDRES VERGEL YARURO</t>
  </si>
  <si>
    <t>SEGUIMIENTO ACADÉMICO A ESTUDIANTES DE INGENIERÍA INDUSTRIAL DE SEDES REGIONALES Y CENTRAL DE LA UNIVERSIDAD INDUSTRIAL DE SANTANDER</t>
  </si>
  <si>
    <t>CASTILLO JAIMES TATIANA ANDREA</t>
  </si>
  <si>
    <t>APROXIMACIÓN AL ESTADO DEL ARTE DEL CICLO DE VIDA DEL PRODUCTO</t>
  </si>
  <si>
    <t>CORREDOR ALVAREZ, SILVIA JULIANA</t>
  </si>
  <si>
    <t>IMPLEMENTACION DEL MODELO DE EXCELENCIA EN VENTAS PROPUESTO POR GENERAL MOTORS AL CONCESIONARIO CAMPESA S.A.</t>
  </si>
  <si>
    <t>GRANADOS MORALES, EDUARDO ANDRES</t>
  </si>
  <si>
    <t>MEJORAMIENTO DE LOS PROCESOS DE GESTION DE INVENTARIOS, ALMACENAMIENTO Y PLANEACION DE REQUERIMIENTO DE MATERIAS PRIMAS PARA LA EMPRESA DE CALZADO SECRETO DI BELLA, CON BASE EN EL SOFTWARE ERP ACCASOFT</t>
  </si>
  <si>
    <t>2014-10</t>
  </si>
  <si>
    <t>DIAZ GUERRERO, ALVIN; QUINTERO PINEROS, MIGUEL ANGEL</t>
  </si>
  <si>
    <t>DISENO DE UNA APLICACION SOFTWARE PARA LA PLANEACION Y SEGUIMIENTO DE OPERACIONES EN UN SISTEMA DE MANUFACTURA </t>
  </si>
  <si>
    <t>FERNANDEZ PALACIO, SILVIA JULIANA</t>
  </si>
  <si>
    <t>DISENO Y DOCUMENTACION DEL PROCESO DE FACTURACION DE LA FUNDACION CARDIOVASCULAR DE COLOMBIA</t>
  </si>
  <si>
    <t>FLOREZ VELANDIA, BRAYAN</t>
  </si>
  <si>
    <t>MEJORAMIENTO DE PROCESOS DE LA COORDINACION ADMINISTRATIVA DE COPSERVIR LTDA</t>
  </si>
  <si>
    <t>GAMBOA SUAREZ, LISETH JOHANNA</t>
  </si>
  <si>
    <t>ANALISIS Y MEJORAMIENTO DEL SISTEMA DE ALMACENAMIENTO DE ELECTROINDUSTRIAL S.A.</t>
  </si>
  <si>
    <t>GARCIA RAMOS, ASTRID</t>
  </si>
  <si>
    <t>ANALISIS Y MEJORAMIENTO DE LOS PROCESOS EN EL AREA DE MANTENIMIENTO DEL SEGMENTO D&amp;M SCHLUMBERGER COLOMBIA </t>
  </si>
  <si>
    <t>GERENA CORTES, ANDRES FELIPE</t>
  </si>
  <si>
    <t>PLAN DE ENTRENAMIENTO EN HSE PARA OPERACIONES DE PERFORACIÓN DE POZOS BASADOS EN TECNOLOGÍAS DE ANIMACIÓN VIRTUAL</t>
  </si>
  <si>
    <t>BRAVO SANTANA DEBORA MARCELA / SOLANO GONZALEZ SHEILA KATHERINE</t>
  </si>
  <si>
    <t>FORMULACION DE UNA PROPUESTA DE DISENO Y DISTRIBUCION DE LA NUEVA PLANTA DE PRODUCCION DE MARVILLA S.A.</t>
  </si>
  <si>
    <t>CONTRERAS CORONEL ERIKA YULIANA</t>
  </si>
  <si>
    <t>MEJORAMIENTO DE LOS PROCESOS DE GESTION DE INVENTARIOS, ALMACENAMIENTO Y PLANEACION DE REQUERIMIENTO DE MATERIAS PRIMAS PARA LA EMPRESA CALZADO PILATOS, CON BASE EN EL SOFTWARE ERP ACCASOFT</t>
  </si>
  <si>
    <t>GUTIERREZ SERRANO FABIO DANIEL</t>
  </si>
  <si>
    <t>MEJORAMIENTO DE LOS PROCESOS DE PLANEACION DE REQUERIMIENTOS DE MATERIALES, GESTION DE INVENTARIOS Y ALMACENAMIENTO PARA LA EMPRESA CALZADO TITANIC, CON BASE EN EL SOFTWARE ERP ACCASOFT </t>
  </si>
  <si>
    <t>MARTINEZ SUAREZ SAYDY MIREYA</t>
  </si>
  <si>
    <t>GIL AMOROCHO, MARIA CRISTINA; PARDO TORRES, LIZETH ZORANY</t>
  </si>
  <si>
    <t>DISENO E IMPLEMENTACION DE UN PLAN DE MEJORAMIENTO PARA LA PROGRAMACIÓN Y CONTROL DE LA PRODUCCIÓN EN LA EMPRESA SIMMA LTDA </t>
  </si>
  <si>
    <t>GONZALEZ VARGAS, DIANA PATRICIA; POVEDA GOMEZ, LISSETH PATRICIA</t>
  </si>
  <si>
    <t>ESTUDIOS DE REPETIBILIDAD Y REPRODUCIBILIDAD EN LOS PROCESOS PRODUCTIVOS Y DE INSPECCION DE INDUMIL FABRICA SANTA BARBARA </t>
  </si>
  <si>
    <t>LEON MUNOZ SERGIO ISNARDO</t>
  </si>
  <si>
    <t>FORMULACION DE UNA PROPUESTA DE ALINEACION ESTRATEGICA DE ADMINISTRACION DE FUERZA DE VENTAS PARA COMERTEX S.A</t>
  </si>
  <si>
    <t>MANTILLA CELIS, JENNY AMPARO</t>
  </si>
  <si>
    <t>MEJORAMIENTO DE PROCESOS EN EL CONTACT CENTER DE COMPARTA EPS </t>
  </si>
  <si>
    <t>MARTINEZ PARDO TATIANA / VARGAS PRADA JESSICA LISBETH</t>
  </si>
  <si>
    <t>ADAPTACION E INTEGRACION DE UNA ESTRATEGIA DE APRENDIZAJE BASADA EN LUDICAS PARA LAS ASIGNATURAS DE ANALISIS DE PROCESOS E INGENIERIA DE CALIDAD </t>
  </si>
  <si>
    <t>SANABRIA RINCON, DIANA CAROLINA; VEGA PRADA, YULAYTH KATHERINE</t>
  </si>
  <si>
    <t>UN MODELO MULTINIVEL PARA LA EVALUACIÓN DE UN CORREDOR LOGÍSTICO TIPO "GREEN"</t>
  </si>
  <si>
    <t>MENDOZA HERRERA, KAREN STEPHANY; SALAS BONILLA, YARLYN LIZET</t>
  </si>
  <si>
    <t>DISENO DEL PLAN DE MANTENIMIENTO CENTRADO EN LA CONFIABILIDAD PARA LOS EQUIPOS DEL TALLER DE MAQUINAS DEL DEPARTAMENTO DE MANTENIMIENTO DE LA GRB-ECOPETROL S.A</t>
  </si>
  <si>
    <t>NEITA DUARTE, LUDY YASMIN</t>
  </si>
  <si>
    <t>MEJORAMIENTO DE LOS PROCESOS DE GESTION DE INVENTARIOS, ALMACENAMIENTO Y PLANEACION DE REQUERIMIENTO DE MATERIAS PRIMAS PARA LA EMPRESA BETTINA BARON, CON BASE EN EL SOFTWARE ERP ACCASOFT</t>
  </si>
  <si>
    <t>NINO BLANCO, DIANA MILENA</t>
  </si>
  <si>
    <t>ESTADO DEL ARTE SOBRE INDICADORES USADOS PARA EVALUAR EL IMPACTO AMBIENTAL EN EMPRESAS DEL SECTOR CONSTRUCCION, TURISMO Y TRANSPORTE </t>
  </si>
  <si>
    <t>Miguel Federico Hernandez Molina</t>
  </si>
  <si>
    <t>Algoritmo híbrido aplicado al problema de asignación de trabajos en un taller flexible.</t>
  </si>
  <si>
    <t>2014-4</t>
  </si>
  <si>
    <t>ARIZA GARCIA, SILVIA JULIANA; CARVAJAL CALDERON, EMILY YOSELIN</t>
  </si>
  <si>
    <t>MODELO PARA LA SOLUCIÓN AL PROBLEMA DE DISEÑO DE TERRITORIOS COMERCIALES, MEDIANTE LA METAHEURISTICA DE OPTIMIZACIÓN EVOLUTIVA DE ENJAMBRE DE PARTÍCULAS (EPSO) </t>
  </si>
  <si>
    <t>OSORIO JIMENEZ, CARLOS MARIO</t>
  </si>
  <si>
    <t>MEJORAMIENTO DE LOS PROCESOS DE GESTION DE INVENTARIOS, ALMACENAMIENTO Y PLANEACION DE REQUERIMIENTO DE MATERIAS PRIMAS PARA LA EMPRESA MANUFACTURAS SANDOVAL, CON BASE EN EL SOFTWARE ERP ACCASOFT</t>
  </si>
  <si>
    <t>MARTINEZ QUEZADA, DANIEL ORLANDO</t>
  </si>
  <si>
    <t>SOLUCIÓN DEL PROBLEMA CVRP MEDIANTE EL ALGORITMO DE DESCOMPOSICIÓN DE DANTZIG WOLFE </t>
  </si>
  <si>
    <t>PARRA CARDENAS JUAN CARLOS</t>
  </si>
  <si>
    <t>MEJORAMIENTO DEL PROCESO DE SUMINISTRO DE AGUA POTABLE MEDIANTE EL USO DE CAMION CISTERNA EN LA EMPRESA CARBONES DEL CERREJON LIMITED </t>
  </si>
  <si>
    <t>PINTO ARGUELLO ADRIANA MARCELA / SERRANO PLATA LAURA JULIANA</t>
  </si>
  <si>
    <t>DISEÑO ERGONÓMICO DE LOS PUESTOS DE TRABAJO DEL ÁREA DE COMEDORES DE LA UNIVERSIDAD INDUSTRIAL DE SANTANDER </t>
  </si>
  <si>
    <t>NUNEZ NUNEZ, YESENIA KATHERINE; ROBINSON QUINTERO, LESLIE PAOLA</t>
  </si>
  <si>
    <t>UN ALGORITMO ROLLOUT (RA) PARA LA SOLUCIÓN DEL PROBLEMA DE RUTEO DE VEHÍCULOS CON DEMANDA ESTOCÁSTICA, DESDE UNA PERSPECTIVA DE REOPTIMIZACIÓN</t>
  </si>
  <si>
    <t>RANGEL RAMIREZ MONICA ALEJANDRA</t>
  </si>
  <si>
    <t>DISENO E IMPLEMENTACION DE UN SISTEMA DE INDICADORES DE GESTION DEL PROCESO LOGISTICO DE COMERTEX S.A</t>
  </si>
  <si>
    <t>RODRIGUEZ SERRANO, ANA MILENA</t>
  </si>
  <si>
    <t>MEJORAMIENTO DE LOS PROCESOS DE GESTION DE INVENTARIOS, ALMACENAMIENTO Y PLANEACION DE REQUERIMIENTOS DE MATERIAS PRIMAS PARA LA EMPRESA CALZADO FADANETTI, CON BASE EN EL SOFTWARE ERP ACCASOFT</t>
  </si>
  <si>
    <t>RUEDA JAIMES ERIKA MELISSA / VILLAMIL RODRIGUEZ GIOVANNY ANDRES</t>
  </si>
  <si>
    <t>ALTERNATIVA DE SOLUCIÓN AL PROBLEMA DE DISTRIBUCIÓN DE PLANTA (FLP) DE UN SOLO NIVEL CON ESTRUCTURAS INTERNAS, MUROS Y PASAJES, A TRAVÉS DE MÉTODOS METAHEURISTICOS</t>
  </si>
  <si>
    <t>SEPULVEDA SARMIENTO, KAREN MELISSA</t>
  </si>
  <si>
    <t>MEJORAMIENTO DE LOS PROCESOS DE GESTION DE INVENTARIOS, ALMACENAMIENTO Y PLANEACION DE REQUERIMIENTO DE MATERIAS PRIMAS PARA LA EMPRESA CALZADO CACHATINA, CON BASE EN EL SOFTWARE ERP ACCASOFT </t>
  </si>
  <si>
    <t>SOLER GALVIS, CAROLINA; URIZA GUECHA, MELISSA IBETH</t>
  </si>
  <si>
    <t>DISENO Y DESARROLLO DE UN LABORATORIO PARA REALIZAR PRACTICAS DE LOGISTICA EN LA UNIVERSIDAD INDUSTRIAL DE SANTANDER </t>
  </si>
  <si>
    <t>SOTO ORTIZ, GABRIEL ENRIQUE</t>
  </si>
  <si>
    <t>MEJORAMIENTO DE LOS PROCESOS DE GESTION DE INVENTARIOS, ALMACENAMIENTO Y PLANEACION DE REQUERIMIENTOS DE MATERIAS PRIMAS PARA LA EMPRESA GRUPO VALERO S.A.S, CON BASE EN EL SOFTWARE ERP ACCASOFT</t>
  </si>
  <si>
    <t>VARGAS SAAVEDRA ADRIANA MARCELA / GUEVARA PARADA JOHAN ALONSO</t>
  </si>
  <si>
    <t>DISENO E IMPLEMENTACION DE RUTAS DE RECOLECCION DE RESIDUOS HOSPITALARIOS PARA LA EMPRESA EDEPSA S.A.S </t>
  </si>
  <si>
    <t>ZAMORA DELGADO, OSCAR EDUARDO</t>
  </si>
  <si>
    <t>DISENO Y PLANEACION DE UN NUEVO CENTRO DE DISTRIBUCION PARA LA EMPRESA LINEAS HOSPITALARIAS S.A.S</t>
  </si>
  <si>
    <t>NEITA DUART, LUDY YASMIN</t>
  </si>
  <si>
    <t>MEJORAMIENTO DE LOS PROCESOS DE GESTION DE INVENTARIOS, ALMACENAMIENTO Y PLANEACION DE REQUERIMIENTO DE MATERIAS PRIMAS PARA LA EMPRESA BETTINA BARON, CON BASE EN EL SOFTWARE ERP ACCASOFT </t>
  </si>
  <si>
    <t>RODRIGUEZ SERRANO ANA MILENA</t>
  </si>
  <si>
    <t>SANCHEZ ORTIZ STEFANI</t>
  </si>
  <si>
    <t>EIRA VELASCO, DIANA CAROLINA</t>
  </si>
  <si>
    <t>DISENO E IMPLEMENTACION DE UN PROGRAMA DE MANTENIMIENTO PRODUCTIVO TOTAL PARA LA EMPRESA ALPA CONSTRUCCIONES LTDA </t>
  </si>
  <si>
    <t>2013-9</t>
  </si>
  <si>
    <t>2013-12</t>
  </si>
  <si>
    <t>PINTO TRIANA, WILLIAM JESUS</t>
  </si>
  <si>
    <t>IMPLEMENTACION DE TALLERES BASADOS EN EL SOFTWARE DE SIMULACION FLEXSIM PARA LA ASIGNATURA TECNICAS MODERNAS DE OPTIMIZACION</t>
  </si>
  <si>
    <t>DE LA ROSA ANGARITA LEONARDO ANDRES / MORENO AMAYA CHRISTIAN DANIEL</t>
  </si>
  <si>
    <t>PROPUESTA DE SOLUCIÓN AL PROBLEMA DE LOCALIZACIÓN MULTIPRODUCTO DE CENTROS DE DISTRIBUCIÓN EN UNA CADENA DE SUMINISTRO DE TRES ESLABONES</t>
  </si>
  <si>
    <t>2013-8</t>
  </si>
  <si>
    <t>BERNARD SUAREZ LADY MAYERLY</t>
  </si>
  <si>
    <t>SELECCIÓN DE PORTAFOLIOS DE INVERSIÓN A PARTIR DE TÉCNICAS MULTIOBJETIVO Y MULTICRITERIO</t>
  </si>
  <si>
    <t>2013-7</t>
  </si>
  <si>
    <t>BAUTISTA BARAJAS, LILIANA MARCELA; URIBE MELENDEZ, SYLVIA JULIANA</t>
  </si>
  <si>
    <t>DISENO DE LA ESTRUCTURA DEL PROCESO DE CONTROL DE CALIDAD EN LA EMPRESA COMERTEX S.A.</t>
  </si>
  <si>
    <t>2013-6</t>
  </si>
  <si>
    <t>LOPEZ LEGUIZAMON, GERMAN DAVID</t>
  </si>
  <si>
    <t>MEJORAMIENTO DEL PROCESO PRODUCTIVO DE LA EMPRESA ECSI S.A.S </t>
  </si>
  <si>
    <t>ORTEGA GONZALEZ, MARCOS DANIEL</t>
  </si>
  <si>
    <t>PROPUESTA DE REORGANIZACION DEL SISTEMA PRODUCTIVO DE LA PLANTA 2 DE INDUSTRIAS PARTMO BAJO LOS LINEAMIENTOS DE LEAN MANUFACTURING</t>
  </si>
  <si>
    <t>OSPINO LEON, LUIS FERNANDO; CARRENO MOJICA, JANCY MABEL</t>
  </si>
  <si>
    <t>PROGRAMA Y ESTUDIO DE SEGUIMIENTO A EGRESADOS DE LA ESCUELA DE INGENIERIA CIVIL DE LA UNIVERSIDAD INDUSTRIAL DE SANTANDER POR MEDIO DE TECNICAS DE MINERIA DE DATOS</t>
  </si>
  <si>
    <t>RAMIREZ SIERRA, YULY ANDREA</t>
  </si>
  <si>
    <t>FRAMEWORK PARA EL PROCESO DE SEGUIMIENTO A GRADUADOS DEL PROGRAMA INGENIERÍA INDUSTRIAL DE LA UNIVERSIDAD INDUSTRIAL DE SANTANDER</t>
  </si>
  <si>
    <t>ACOSTA NINO, FRANCIA DEL PILAR; OSORIO OSORIO, DANIELA ANGELICA</t>
  </si>
  <si>
    <t>UN METODO EVOLUTIVO DE COLONIA DE HORMIGAS PARA LA SOLUCION DEL PROBLEMA DE RUTEO DE VEHÍCULOS CON DEMANDAS ESTOCÁSTICAS </t>
  </si>
  <si>
    <t>2013-3</t>
  </si>
  <si>
    <t>PUERTO MENDEZ, YURI PAOLA</t>
  </si>
  <si>
    <t>MEJORAMIENTO DE LOS PROCESOS DE GESTION DE INVENTARIOS, ALMACENAMIENTO Y PLANEACION DE REQUERIMIENTO DE MATERIAS PRIMAS PARA LA EMPRESA CALZADO DEL BLANCO, CON BASE EN EL SOFTWARE ERP ACCASOFT </t>
  </si>
  <si>
    <t>CALDERON MARQUEZ, ANA JULIETH; CERON CHAPARRO, LEIDY JOHANA</t>
  </si>
  <si>
    <t>FRAMEWORK PARA LA EVALUACIÓN DE LOS EGRESADOS DE INGENIERÍA INDUSTRIAL DE LA UNIVERSIDAD INDUSTRIAL DE SANTANDER DESDE LA PERSPECTIVA DE LOS EMPLEADORES A NIVEL NACIONAL</t>
  </si>
  <si>
    <t>CARDENAS HERRERA DIANA MILENA / GUTIERREZ PEDROZO KAREN LORENA</t>
  </si>
  <si>
    <t>DISEÑO E IMPLEMENTACIÓN DE MODELO DE AUTOEVALUACIÓN PARA EL CUMPLIMIENTO DE REQUISITOS ANTE LA RENOVACIÓN DE REGISTRO CALIFICADO EN LOS PROGRAMAS DE POSGRADOS DE LA ESCUELA DE ESTUDIOS INDUSTRIALES Y EMPRESARIALES DE LA UIS</t>
  </si>
  <si>
    <t>2013-11</t>
  </si>
  <si>
    <t>MUNOZ OSORIO, MAROLY MILENA; PINTO MATEUS, MAYRA SHIRLEY</t>
  </si>
  <si>
    <t>ESTUDIO DE SEGUIMIENTO A EGRESADOS POR MEDIO DE TÉCNICAS DE MINERÍA DE DATOS PARA LA UNIVERSIDAD INDUSTRIAL DE SANTANDER </t>
  </si>
  <si>
    <t>CRUZ JIMENEZ, CAMILO; GONZALEZ VILLAMIZAR, LUDY JULIANA</t>
  </si>
  <si>
    <t>DESARROLLO DE UN ALGORITMO HÍBRIDO PARA LA RESOLUCIÓN DEL PROBLEMA DE RUTEO DE VEHÍCULOS CON ENTREGA Y RECOGIDA SIMULTANEAS (VRPSPD)</t>
  </si>
  <si>
    <t>2013-2</t>
  </si>
  <si>
    <t>CARRERO HERNANDEZ JAYCE HAIR / ALVARRACIN ALVAREZ RUBEN DARIO</t>
  </si>
  <si>
    <t>ASIGNACIÓN DE LA CARGA LABORAL PARA LOS EMPLEADOS DEL GRUPO DE ASEO EN ÁREAS INTERNAS DE LA UNIVERSIDAD INDUSTRIAL DE SANTANDER CAMPUS CENTRAL</t>
  </si>
  <si>
    <t>CHAPARRO SEPULVEDA, NELSON ANTONIO; GARCIA SARMIENTO, LUISA FERNANDA</t>
  </si>
  <si>
    <t>PLAN DE MEJORAMIENTO PARA LA GESTION DEL PROCESO DE DEVOLUCIONES DE COMERTEX S.A</t>
  </si>
  <si>
    <t>GOMEZ PIMIENTO JANETH ALEXANDRA</t>
  </si>
  <si>
    <t>PLAN DE ASEGURAMIENTO DE LA CALIDAD DEL PROGRAMA DE CIENCIAS NAVALES DE LA ESCUELA NAVAL DE CADETES "ALMIRANTE PADILLA" CON FINES A LA RENOVACIÓN DE LA ACREDITACIÓN</t>
  </si>
  <si>
    <t>JAIMES BUENO LAURA LICET / LOPEZ RODELO JULIANNY CARMEN</t>
  </si>
  <si>
    <t>REDISENO E IMPLEMENTACION DE LA METODOLOGIA DE MEDICION DE LA SATISFACCION DEL BENEFICIARIO DEL SISTEMA DE GESTION DE CALIDAD DE LA UNIVERSIDAD INDUSTRIAL DE SANTANDER</t>
  </si>
  <si>
    <t>2013-4</t>
  </si>
  <si>
    <t>LEON GALEANO LINA MARCELA</t>
  </si>
  <si>
    <t>MEJORAMIENTO DE LA GESTION DE REPUESTOS PARA EL MANTENIMIENTO DE LOS EQUIPOS DE LA GERENCIA REGIONAL DEL MAGDALENA MEDIO ECOPETROL S.A. CORPORACION CIMA</t>
  </si>
  <si>
    <t>ADAPTACIÓN E INTEGRACIÓN DE UNA ESTRATEGIA DE APRENDIZAJE BASADA EN LÚDICAS PARA LAS ASIGNATURAS DE ANÁLISIS DE PROCESOS E INGENIERÍA DE CALIDAD </t>
  </si>
  <si>
    <t>NINO TORO, KAREN JULIANA</t>
  </si>
  <si>
    <t>MEJORAMIENTO DE LOS PROCESOS DE APROVISIONAMIENTO Y GESTION DE INVENTARIOS DE VENTANAR S.A</t>
  </si>
  <si>
    <t>SERRANO CARDENAS LIZETH FERNANDA</t>
  </si>
  <si>
    <t>DISEÑO DE UN PLAN ESTRATÉGICO PARA LA ESCUELA DE ESTUDIOS INDUSTRIALES Y EMPRESARIALES DE LA UNIVERSIDAD INDUSTRIAL DE SANTANDER </t>
  </si>
  <si>
    <t>VIRVIESCAS MONTERO DIANA CAROLINA</t>
  </si>
  <si>
    <t>DISEÑO E IMPLEMENTACIÓN DE PROCESOS ESTANDARIZADOS EN LOS PUNTOS DE VENTA Y DESPACHOS DE LA AVÍCOLA EL MADRONO </t>
  </si>
  <si>
    <t>CARRILLO CORREA, IVONNE TATIANA</t>
  </si>
  <si>
    <t>MEJORAMIENTO Y ESTANDARIZACION DE LOS PROCEDIMIENTOS DE OPERACION DE LA PLANTA DE TRATAMIENTO DE AGUAS RESIDUALES (PTAR) BAVARIA S.A. A TRAVES DE LOS SOP (STANDARD OPERATION PROCEDURE</t>
  </si>
  <si>
    <t>2012-6</t>
  </si>
  <si>
    <t>JOYA CARDENAS DAVID EDUARDO / PALACIO RODRIGUEZ LILIANA MARCELA / SIERRA MESA WILMER EDUARDO</t>
  </si>
  <si>
    <t>SIMULACIÓN Y ARBOLES DE DECISIÓN EN EL PROCESO DE VALORACIÓN TECNOLÓGICA</t>
  </si>
  <si>
    <t>Lucero Tatiana Acevedo y Sofia Navarro</t>
  </si>
  <si>
    <t>Reubicación y rediseño de la planta de producción de Induagrícola Zulia S.A.</t>
  </si>
  <si>
    <t>PINTO PINZON JESSICA ANDREA / REYES GONZALEZ SILVANA DANIELA</t>
  </si>
  <si>
    <t>BALANCE DE LINEA EN UN PROCESO CON MAQUINAS SEMIAUTOMÁTICAS </t>
  </si>
  <si>
    <t>RIVERA ROBAYO, JHINDY NATHALI</t>
  </si>
  <si>
    <t>ANALISIS Y MEJORAMIENTO DEL PROCESO DE MANTENIMIENTO PROACTIVO CENTRADO EN LAS AREAS-GRB-ECOPETROL S.A </t>
  </si>
  <si>
    <t>AGUILAR IMITOLA, KARIN JULIETH; PEREZ DIAZ, YULEINY TATIANA</t>
  </si>
  <si>
    <t>UN ALGORITMO MEMÉTICO PARA LA MINIMIZACIÓN DEL MAKESPAN EN EL PROBLEMA DE JOB SHOP SCHEDULING </t>
  </si>
  <si>
    <t>SANTANA SALAZAR SILVIA MARCELA</t>
  </si>
  <si>
    <t>ANÁLISIS Y MEJORAMIENTO DEL PROCESO DE CONTRATACIÓN DE LA E.S.E. HOSPITAL UNIVERSITARIO DE SANTANDER</t>
  </si>
  <si>
    <t>ALVAREZ CRUZ, CESAR DARIO</t>
  </si>
  <si>
    <t>OPTIMIZACIÓN DE ENJAMBRE DE PARTÍCULAS (PSO) APLICADA AL PROBLEMA DE LA P-MEDIANA</t>
  </si>
  <si>
    <t>RIVERO SARMIENTO, CARLOS ALBERTO</t>
  </si>
  <si>
    <t>CLASIFICACIÓN DE CLIENTES MEDIANTE TÉCNICAS DE MINERÍA DE DATOS PARA LA EMPRESA COMERTEX S.A.</t>
  </si>
  <si>
    <t>ACUNA PARADA SARAY YURLEY / MADIEDO BAUTISTA ESTEBAN</t>
  </si>
  <si>
    <t>BALANCE DE CARGA DE TRABAJO DE EMPLEADOS EN ASIGNACIÓN DE PROYECTOS</t>
  </si>
  <si>
    <t>2012-3</t>
  </si>
  <si>
    <t>Andrés Felipe Alvernia</t>
  </si>
  <si>
    <t>Mejoramiento de los procesos de producción de la central de esterilización de productos hospitalarios FCV</t>
  </si>
  <si>
    <t>COTE RAMIREZ GINNA MARCELA / MENDOZA MEDINA DIANA CAROLINA</t>
  </si>
  <si>
    <t>METAHEURISTICA HONEY-BEES MATTING OPTIMIZATION (HBMO) APLICADA A LA SOLUCIÓN DEL PROBLEMA DE DISTRIBUCIÓN DE PLANTA (FLP) DE UN SOLO NIVEL Y DEPARTAMENTOS DE ÁREAS IGUALES O DESIGUALES</t>
  </si>
  <si>
    <t>GUERRERO ESPITIA, LEYDI AZUCENA; SEPULVEDA PINTO, YULY ALEXANDRA</t>
  </si>
  <si>
    <t>MEJORAMIENTO DEL SISTEMA LOGISTICO DE LA EMPRESA BRILLO DE COLOMBIA S.A. </t>
  </si>
  <si>
    <t>JIMENEZ MARTINEZ JHON EDISON / GAMARRA MARTINEZ KAREN ANDREA</t>
  </si>
  <si>
    <t>ANÁLISIS DE DOS METODOLOGÍAS PARA IDENTIFICAR EL CUELLO DE BOTELLA EN LOS PROCESOS PRODUCTIVOS</t>
  </si>
  <si>
    <t>MANCILLA SANCHEZ MARTHA JULIANA</t>
  </si>
  <si>
    <t>PROPUESTA PARA EL MEJORAMIENTO DE LA BODEGA GENERAL Y BODEGAS MOVILES DE LA GERENCIA REFINERÍA BARRANCABERMEJA (GRB) - ECOPETROL S.A.</t>
  </si>
  <si>
    <t>NINO VARGAS EDNA JULIANA / PELAEZ DIAZ JOHANNA CAROLINA</t>
  </si>
  <si>
    <t>DISEÑO DE UNA PROPUESTA DE LOCALIZACIÓN PARA LOS CENTROS DE DISTRIBUCIÓN (CEDLS) DE LA EMPRESA COMERTEX S.A A PARTIR DE UN MODELO MATEMÁTICO</t>
  </si>
  <si>
    <t>SARMIENTO ARDILA, CINDY JOHANNA</t>
  </si>
  <si>
    <t>METODO PARTICLE SWARM OPTIMIZACION APLICADO AL PROBLEMA DE MULTIPLES OBJETIVOS DEL JOB SHOP SCHEDULING O SECUENCIAMIENTO DE MAQUINAS</t>
  </si>
  <si>
    <t>QUEVEDO TORRES FABIAN LEONARDO / REYES GUALDRON ARNOLD</t>
  </si>
  <si>
    <t>DISENO E IMPLEMENTACION DEL MODELO DE GESTION DE PROVEEDORES Y MODELO DE GESTION DE INVENTARIOS PARA PRODUCTOS DE CONSUMO FRECUENTE DE COMERTEX S.A </t>
  </si>
  <si>
    <t>RAMIREZ YARURO, JESUS ALONSO;RODRIGUEZ CALDERON, SERGIO ANDRES</t>
  </si>
  <si>
    <t>MEJORAMIENTO DE LOS PROCESOS LOGISTICOS DE GESTION DE INVENTARIOS Y SUMINISTRO INTERNO DEL CENTRO TECNOLOGICO EMPRESARIAL DE LA FUNDACION CARDIOVASCULAR</t>
  </si>
  <si>
    <t>VEGA MOLINA, JULIAN DARIO</t>
  </si>
  <si>
    <t>DISENO E IMPLEMENTACION DE UN PROGRAMA DE MEJORA DEL SISTEMA DE INFORMACION DE LA EMPRESA AUTOTANQUES DE COLOMBIA S.A.S</t>
  </si>
  <si>
    <t>LARA TUTA ERICK ALEXANDER / NINO GORDILLO SORANY</t>
  </si>
  <si>
    <t>ESTUDIO DE FACTIBILIDAD TÉCNICA Y ECONÓMICA DE LA INSTALACIÓN DE MEDIDORES DE ENERGÍA ELÉCTRICA BASADOS EN EL ESTÁNDAR IEEE 1459-2000 EN USUARIOS NO REGULADOS DE UNA EMPRESA DEL SECTOR ELÉCTRICO EN COLOMBIA </t>
  </si>
  <si>
    <t>CALDERON ARDILA FABIAN / SUPELANO AGUIRRE LAURA CAROLINA</t>
  </si>
  <si>
    <t>DISENO DEL PROTOCOLO DE PRONOSTICO DE DEMANDA BASADOS EN MODELOS TEORICOS PARA EL SISTEMA DE INFORMACION EN LA EMPRESA COMERTEX S.A.</t>
  </si>
  <si>
    <t>2012-11</t>
  </si>
  <si>
    <t>GARCIA PRADA KAROL MILENA / MANTILLA LA ROTTA NESTOR RAUL</t>
  </si>
  <si>
    <t>REDISENO DE DISTRIBUCION FISICA DEL CENTRO DE DITRIBUCION PRINCIPAL DE COMERTEX S.A.</t>
  </si>
  <si>
    <t>PAEZ GARZON ANA MILENA / PINEDA REINA JULIETH KATERINE</t>
  </si>
  <si>
    <t>EVALUACIÓN DEL PROCESO DE ALISTAMIENTO DE PEDIDOS Y ANÁLISIS DE LAS MEJORES PRACTICAS DEL PROCESO PARA LA EMPRESA COMERTEX S.A.</t>
  </si>
  <si>
    <t>ARIZA ACOSTA, MAYRA JULIANA</t>
  </si>
  <si>
    <t>MEJORAMIENTO DE LOS PROCESOS LOGISTICOS DE LA EMPRESA ALCA LTDA.</t>
  </si>
  <si>
    <t>2012-10</t>
  </si>
  <si>
    <t>CAMARGO CARDENAS FABIAN ANDRES / ARIAS GARCIA JORGE ARTURO</t>
  </si>
  <si>
    <t>REGULARIZACIÓN DE DEPARTAMENTOS DE ÁREAS DESIGUALES A PARTIR DE SOLUCIONES PLANTEADAS AL PROBLEMA DE DISTRIBUCIÓN DE PLANTA</t>
  </si>
  <si>
    <t>Juan Benedicto Peña</t>
  </si>
  <si>
    <t>Diseño y simulación de una línea de producción para el laboratorio de ambiente real de manufactura de la Escuela de Estudios Industriales y Empresariales de la Universidad Industrial de Santander.</t>
  </si>
  <si>
    <t>LOZADA DIAZ, ADRIANA; CADENA GONZALEZ, RICARDO ANDRES</t>
  </si>
  <si>
    <t>SOLUCIÓN DEL PROBLEMA DE RUTEO DE VEHÍCULOS CON VENTANAS DE TIEMPO (VRPTW) MEDIANTE MÉTODOS HEURÍSTICOS</t>
  </si>
  <si>
    <t>2012-4</t>
  </si>
  <si>
    <t>ARAQUE MEZA JOSE HUMBERTO</t>
  </si>
  <si>
    <t>IMPLEMENTACIÓN DE TALLERES BASADOS EN CADENAS DE MARKOV DE TIEMPO DISCRETO CON PROBABILIDADES ESTACIONARIAS, PARA LA ASIGNATURA INVESTIGACIÓN DE OPERACIONES II</t>
  </si>
  <si>
    <t>BENAVIDES BOLIVAR, CRISTIAN FABIAN; CELIS CORNEJO, OSCAR EDUARDO</t>
  </si>
  <si>
    <t>MEJORAMIENTO DE LOS PROCESOS LOGISTICOS DE FERRETERIA LA CASITA</t>
  </si>
  <si>
    <t>CARRENO ESPINDOLA, SILVIA JULIANA; MENDOZA CABEZA, SANDRA CAROLINA</t>
  </si>
  <si>
    <t>CREACION DEL LABORATORIO DE HIGIENE INDUSTRIAL PARA LA ESCUELA DE ESTUDIOS INDUSTRIALES Y EMPRESARIALES DE LA UIS</t>
  </si>
  <si>
    <t>GARCIA DELGADO, DEISY YELITSA</t>
  </si>
  <si>
    <t>MEJORAMIENTO DE LOS PROCESOS LOGÍSTICOS PARA LA EMPRESA DELTA INGENIERIA S.A.</t>
  </si>
  <si>
    <t>PINZON ARIAS, DAYSI CAROLINA; OLAYA PENA, YURIAN FERNANDA</t>
  </si>
  <si>
    <t>MÉTODOS DE REGULARIZACIÓN PARA PROBLEMAS MAL PLANTEADOS EN MODELOS DE OPTIMIZACIÓN EN PROGRAMACIÓN LINEAL </t>
  </si>
  <si>
    <t>HERNANDEZ PABON LEIDY KATHERINNE / SANCHEZ MENDOZA JUAN ALBERTO</t>
  </si>
  <si>
    <t>CARACTERIZACIÓN DEL ESTUDIANTE DE INGENIERÍA INDUSTRIAL DE LA UNIVERSIDAD INDUSTRIAL DE SANTANDER</t>
  </si>
  <si>
    <t>PENA OSORIO, JUAN BENEDICTO</t>
  </si>
  <si>
    <t>DISENO Y SIMULACION DE UNA LINEA DE PRODUCCION PARA EL LABORATORIO DE AMBIENTE REAL DE MANUFACTURA DE LA ESCUELA DE ESTUDIOS INDUSTRIALES Y EMPRESARIALES DE LA UNIVERSIDAD INDUSTRIAL DE SANTANDER</t>
  </si>
  <si>
    <t>SALAZAR PICON, JUAN SEBASTIAN</t>
  </si>
  <si>
    <t>MEJORAMIENTO DEL PROCESO PRODUCTIVO DE HALCON PLASTICOS LTDA</t>
  </si>
  <si>
    <t>BAUTISTA CALA, SANDRA MILENA; MANZANO HOYOS, CRISTY JOHANNA</t>
  </si>
  <si>
    <t>MEJORAMIENTO DEL PROCESO PRODUCTIVO DE LA LINEA DE MUEBLES MODULARES DE MAXIMUEBLES </t>
  </si>
  <si>
    <t>2011-9</t>
  </si>
  <si>
    <t>GALVIS MEJIA JESSICA TATIANA / JAIMES MONSALVE GLADYS ANDREA / QUIROGA BERDUGO NATALY JHOANA</t>
  </si>
  <si>
    <t>ESTUDIO CUANTITATIVO DE TRES APLICACIONES DEFERENTES DEL PROBLEMA DE RUTEO DE VEHICULOS (VRP) EN LA UNIVERSIDAD INDUSTRIAL DE SANTANDER</t>
  </si>
  <si>
    <t>2011-11</t>
  </si>
  <si>
    <t>Joao Fernando Arias</t>
  </si>
  <si>
    <t>Mejoramiento de los procesos logísticos de la empresa Copservir LTDA</t>
  </si>
  <si>
    <t>MENDOZA JAIMES SERGIO ANDRES</t>
  </si>
  <si>
    <t>MEJORAMIENTO DEL PROCESO DE ABASTECIMIENTO DESDE EL CEDI 149 A LOS CINCO ALMACENES EXITO DE BUCARAMANGA Y SU AREA METROPOLITANA </t>
  </si>
  <si>
    <t>MOLINA MANTILLA MARIANTONIETA ESTEFANIA</t>
  </si>
  <si>
    <t>MEJORAMIENTO DEL PROCESO DE APROVISIONAMIENTO Y GESTIÓN DE INVENTARIOS MEDIANTE EL DISEÑO DE UN MODELO DE REABASTECIMIENTO PARA C.I. PROCESO S.A. </t>
  </si>
  <si>
    <t>HERNANDEZ PABON, LEIDY KATHERINNE; SANCHEZ MENDOZA, JUAN ALBERTO</t>
  </si>
  <si>
    <t>PINZON LEON, CARLOS EDINSON</t>
  </si>
  <si>
    <t>HERRAMIENTA SOFTWARE PARA EL MÉTODO PSO (PARTICLE SWARM OPTIMIZATION) APLICADO AL PROBLEMA DE MÚLTIPLES OBJETIVOS DEL JSP (JOB SHOP PROBLEM)</t>
  </si>
  <si>
    <t>2013-10</t>
  </si>
  <si>
    <t>ANAYA ARGUELLO LAURA MARCELA/ MEJIA VERA GENNY FERNANDA</t>
  </si>
  <si>
    <t>ANALISIS, MEJORAMIENTO Y ESTANDARIZACION DE LOS PROCESOS DE APROVISIONAMIENTO Y CONTROL DE INVENTARIOS DE LOS AMENITIES DEL HOTEL CHICAMOCHA</t>
  </si>
  <si>
    <t>2011-6</t>
  </si>
  <si>
    <t>2011-12</t>
  </si>
  <si>
    <t>BUSTOS CAMARGO MAYRA ALEJANDRA / DELGADO SUAREZ VIVIANA LIZETH</t>
  </si>
  <si>
    <t>MEJORAMIENTO DEL SISTEMA PRODUCTIVO DE LA EMPRESA "INDUSTRIA DE ALIMENTOS DON JACOBO S.A."</t>
  </si>
  <si>
    <t>GRANADOS FORERO DIANA ALEXANDRA</t>
  </si>
  <si>
    <t>DISENO E IMPLEMENTACION DE UN MODELO PARA LA ASIGNACION DE RUTAS ESCOLARES EN LA COOPERATIVA MULTIACTIVA CLAVERIANA LTDA. "COMULCLAVER" </t>
  </si>
  <si>
    <t>ZAPATA MORA DIEGO ESTEBAN</t>
  </si>
  <si>
    <t>MEJORAMIENTO DE LA GESTION DE APROVISIONAMIENTO, ALMACENAMIENTO E INVENTARIO PARA LA EMPRESA NATURNET COLOMBIA</t>
  </si>
  <si>
    <t>CAMACHO PINTO JULIO CESAR</t>
  </si>
  <si>
    <t>DISENO E IMPLEMENTACION DE UNA HERRAMIENTA INFORMATICA PARA EL APOYO A LA PLANEACION Y PROGRAMACION DE LA PRODUCCION DE LA EMPRESA PENAGOS HERMANOS Y CIA. LTDA.</t>
  </si>
  <si>
    <t>2011-4</t>
  </si>
  <si>
    <t>QUIROGA CARDENAS MARGARITA ROSA</t>
  </si>
  <si>
    <t>DISENO E IMPLANTACION DE UNA POLITICA DE SERVICIO DIFERENCIADA EN COMERTEX S.A. </t>
  </si>
  <si>
    <t>CAMACHO MANRIQUE DANILO ANDRES</t>
  </si>
  <si>
    <t>MEJORAMIENTO DEL PROCESO DE ALMACENAMIENTO DE MATERIALES EN EL ALMACEN CENTRAL DE ACERIAS PAZ DEL RIO VOTORANTIM SIDERURGIA</t>
  </si>
  <si>
    <t>COLMENARES ARDILA ANDRES CAMILO</t>
  </si>
  <si>
    <t>DISENO E IMPLEMENTACION DE UN SISTEMA DE ABASTECIMIENTO Y ALMACENAMIENTO PARA LA EMPRESA LINEAS HOSPITALARIAS COMO BASE PARA LA CREACION DE UN SISTEMA LOGISTICO INTEGRAL</t>
  </si>
  <si>
    <t>Edward Dario Sequeda</t>
  </si>
  <si>
    <t>Diseño e implementación de una metodología y herramienta ofimática para el apoyo a la programación y el control de la producción en Dinámicas Inversiones Ltda.</t>
  </si>
  <si>
    <t>Mario Castro Fino</t>
  </si>
  <si>
    <t>Análisis y mejoramiento del proceso logístico de distribución de PONQUÉ RAMO de Antioquia S.A</t>
  </si>
  <si>
    <t>QUINTERO DURAN MARISOL</t>
  </si>
  <si>
    <t>MEJORAMIENTO DEL PROCESO DE PRODUCCIÓN DEL CUBO RUEDA M300 EN LA EMPRESA FORCOL S.A.S.</t>
  </si>
  <si>
    <t>RESTREPO CARVAJAL FEDERICO</t>
  </si>
  <si>
    <t>DISENO DE UN PROTOTIPO DE SISTEMA DE INFORMACION PARA EL CONTROL DE LA PRODUCCION Y LOGISTICA COMERCIAL EN LA EMPRESA BODY HELP LTDA </t>
  </si>
  <si>
    <t>SILVA PLATA YULY ANDREA</t>
  </si>
  <si>
    <t>IMPLEMENTACION DE LA HERRAMIENTA YAMAZUMI EN LA LINEA DE TABLEROS DE CONTROL DE SIEMENS MANUFACTURING S.A</t>
  </si>
  <si>
    <t>TORRADO JACOME, MELISSA; YANES SANCHEZ, LUZ KATHERINE</t>
  </si>
  <si>
    <t>MEJORAMIENTO DEL PROCESO LOGISTICO DE LA EMPRESA DECORIENTE S.A.S.</t>
  </si>
  <si>
    <t>ACEVEDO BELTRAN CARLOS ANDRES</t>
  </si>
  <si>
    <t>APLICACION DE CADENAS DE MARKOV PARA EL ANALSIS Y PRONOSTICO DE SERIES DE TIEMPO</t>
  </si>
  <si>
    <t>DUARTE BRICENO, MONICA TATIANA; RODRIGUEZ ARENAS, MARIA FRENANDA</t>
  </si>
  <si>
    <t>ANALISIS DE LAS METODOLOGIAS PARA EL CONTROL DE CALIDAD EN PROCESOS DE MANUFACTURA</t>
  </si>
  <si>
    <t>2011-7</t>
  </si>
  <si>
    <t>GUTIERREZ MENESES RAFAEL EUGENIO / RINCON HINESTROZA DAVID EDUARDO</t>
  </si>
  <si>
    <t>MODELO DE MANTENIMIENTO DE UN SISTEMA CON DETERIORO Y REPARACIONES LIMITADAS PARA LA DIVISIÓN DE MANTENIMIENTO TECNOLÓGICO DE LA UNIVERSIDAD INDUSTRIAL DE SANTANDER CON BASE EN CADENAS DE MARKOV</t>
  </si>
  <si>
    <t>LOPEZ MUNOZ OLGA MARIA / SUAREZ BAQUERO ELIANA MARIA</t>
  </si>
  <si>
    <t>EVALUACIÓN DE LA EFICIENCIA DE LAS INSTITUCIONES EDUCATIVAS OFICIALES DE BUCARAMANGA MEDIANTE EL ANÁLISIS ENVOLVENTE DE DATOS DEA </t>
  </si>
  <si>
    <t>HAKSPIEL RODRIGUEZ, MARIA ALEJANDRA</t>
  </si>
  <si>
    <t>MEJORAMIENTO DEL PROCESO LOGÍSTICO DE DESPACHO DE MATERIALES PARA LA EMPRESA CARBONES DEL CERREJON LIMITED</t>
  </si>
  <si>
    <t>PALACIOS MENDOZA MELISSA / JAIMES TAMI CHRISTIAN CAMILO</t>
  </si>
  <si>
    <t>ALTERNATIVA DE SOLUCIÓN AL PROBLEMA DE DISTRIBUCIÓN DE PLANTA (FLP) PARA INSTALACIONES DE AREAS IGUALES Y DESIGUALES MEDIANTE UN ALGORITMO HÍBRIDO GENÉTICO</t>
  </si>
  <si>
    <t>SARMIENTO GARCIA, MARIA ISABEL</t>
  </si>
  <si>
    <t>ANÁLISIS DEL INVENTARIO DE LENTO MOVIMIENTO DEL DEPARTAMENTO DE MANTENIMIENTO EN LA EMPRESA CARBONES DEL CERREJON LIMITED </t>
  </si>
  <si>
    <t>RIOS GUZMAN, MARJORIE DANESSA</t>
  </si>
  <si>
    <t>MEJORAMIENTO DE LOS PROCESOS PRODUCTIVOS EN LA EMPRESA ALGODOSAN</t>
  </si>
  <si>
    <t>RODRIGUEZ RODRIGUEZ, JORGE ORLANDO</t>
  </si>
  <si>
    <t>MEJORAMIENTO DEL PROCESO DE PRODUCCIÓN DE RUEDAS MACIZAS EN INDURRUEDAS LTDA</t>
  </si>
  <si>
    <t>RUIZ RUIZ DAVID ELBERTO</t>
  </si>
  <si>
    <t>MODELO DE NIVELACION DE CARGA DE TRABAJO DE OPERARIOS EN TALLERES CON MAQUINAS PARALELAS SEMIAUTOMATICAS</t>
  </si>
  <si>
    <t>SANABRIA PLATA YULI ANDREA / RUEDA BELTRAN MARIA CAROLINA</t>
  </si>
  <si>
    <t>FORMULACIÓN DE UN MODELO DE COSTEO PARA DISPENSACIÓN DE MEDICAMENTIOS EN EL SERVICIO DE CUIDADO CRITICO PEDIÁTRICO, FCV </t>
  </si>
  <si>
    <t>VERGEL URIBE LUIS ANDRES</t>
  </si>
  <si>
    <t>ESTADO DEL ARTE SOBRE METODOLOGÍAS Y TÉCNICAS DE VALORACIÓN ECONÓMICA DE TECNOLOGÍAS </t>
  </si>
  <si>
    <t>VESGA GUTIERREZ MARIA ALEJANDRA</t>
  </si>
  <si>
    <t>DISENO, DOCUMENTACION, IMPLEMENTACION, Y EVALUACION INTERNA DEL SISTEMA DE INFORMACION PARA LA EMPRESA SOCIAL DEL ESTADO INSTITUTO DE SALUD DE BUCARAMANGA E.S. ISABU</t>
  </si>
  <si>
    <t>ARIZA PAEZ, JULIANA ANDREA</t>
  </si>
  <si>
    <t>MEJORAMIENTO DEL CANAL DISTRIBUTIVO DE LABORATORIOS RECAMIER LTDA, DISTRITO BUCARAMANGA</t>
  </si>
  <si>
    <t>2010-9</t>
  </si>
  <si>
    <t>BARAJAS HERRERA GUILLERMO ANDRES</t>
  </si>
  <si>
    <t>DIAGNOSTICO Y ACTUALIZACION A LA OFICINA DE ADMINISTRACION DE PROYECTOS DE SKANDIA BAJO LOS LINEAMIENTOS DE LA GUIA DE LOS FUNDAMENTOS PARA LA DIRECCIÓN DE PROYECTOS (PMBOK) </t>
  </si>
  <si>
    <t>CALA GOMEZ, LAURA VICTORIA; OLAYA BAEZ, YENNY PATRICIA</t>
  </si>
  <si>
    <t>ANÁLISIS Y MEJORAMIENTO DEL PROCESO PRODUCTIVO DE SALSAN LTDA </t>
  </si>
  <si>
    <t>GOMEZ SERRANO, MARIA CLAUDIA</t>
  </si>
  <si>
    <t>MEJORAMIENTO DEL PROCESO PRODUCTIVO EN NUTRIMAX S.A</t>
  </si>
  <si>
    <t>MEJIA DIAZ, KAREM MARGARITA; PORRAS ROBLES, LAURA ANDREA</t>
  </si>
  <si>
    <t>MEJORAMIENTO DE LOS PROCESOS LOGISTICOS DE LA EMPRESA EXTRUCOL S.A</t>
  </si>
  <si>
    <t>PARRA FUENTES MARIA LILIANA</t>
  </si>
  <si>
    <t>MEJORAMIENTO DEL SISTEMA LOGÍSTICO EN EL SUPERMERCADO DESPENSA POPULAR </t>
  </si>
  <si>
    <t>AMAYA MARTINEZ, JOHANNA CAROLINA</t>
  </si>
  <si>
    <t>DISEÑO E IMPLEMENTACION DE UN PROGRAMA DE MANTENIMIENTO PRODUCTIVO TOTAL PARA LAS MAQUINAS Y EQUIPOS CRÍTICOS DEL PROCESO DE PRODUCCIÓN DE LA PLANTA DE ALIMENTOS BALANCEADOS DE ITALCOL GIRON </t>
  </si>
  <si>
    <t>2010-6</t>
  </si>
  <si>
    <t>CEPEDA GIL ERIKA MILENA</t>
  </si>
  <si>
    <t>DISENO, IMPLEMENTACION Y ESTANDARIZACION DEL SISTEMA DE ABASTECIMIENTO BAJO EL ESQUEMA DE CONSIGNACION Y AUTSOURCING, PARA EPP'S Y RODAMIENTOS EN LA DIVISIÓN DE SUMINISTROS DE ACERÍAS PAZ DEL RIO S.A</t>
  </si>
  <si>
    <t>GOMEZ GARCIA AURA PAOLA</t>
  </si>
  <si>
    <t>CONTROL ESTADÍSTICO DEL PROCESO BAJO LA METODOLOGÍA SEIS SIGMA APLICADO EN EL PROCESO DE BENEFICIO DE BOVINOS DE FRIGORÍFICO VIJAGUAL S.A </t>
  </si>
  <si>
    <t>SISSA GOMEZ CLAUDIA JOHANNA / CADENA HERNANDEZ JULIAN ANDRES</t>
  </si>
  <si>
    <t>MEJORAMIENTO DEL SISTEMA LOGÍSTICO PARA AUMENTO DEL NIVEL DE SERVICIO DE COMERTEX S.A </t>
  </si>
  <si>
    <t>VILLANUEVA AYALA GINA LIZETH / BEJARANO VALENZUELA ZAIRA LISSETH</t>
  </si>
  <si>
    <t>MEJORAMIENTO DE LOS PROCESOS LOGISTICOS DE APROVISIONAMIENTO, GESTION DE INVENTARIOS, PREPARACION DE PEDIDOS Y MANEJO DE BODEGA EN ALDIA S.A.</t>
  </si>
  <si>
    <t>PINZON CARRILLO, JULIE TATIANA; RINCON CARDOZA, DIANA CAROLINA</t>
  </si>
  <si>
    <t>ANALISIS Y MEJORAMIENTO DEL PROCESO PRODUCTIVO Y GESTION DE ALMACENAMIENTO DEL PRODUCTO TERMINADO PARA LA EMPRESA GAS DE SANTANDER S.A. E.S.P.</t>
  </si>
  <si>
    <t>2010-2</t>
  </si>
  <si>
    <t>REY PARRA, SYLVIA MARGARITA</t>
  </si>
  <si>
    <t>PLAN DE NEGOCIO PARA LA INCORPORACION DE UNA NUEVA LINEA DE PRODUCCION DE MALLAS ANTIVIRUS EN LA EMPRESA TEJIDOS SINTETICOS DE COLOMBIA S.A</t>
  </si>
  <si>
    <t>ARIZA ALDANA, MONICA BIBIANA; DIAZ MELGAREJO, CHRISTIAN GUILLERMO; CHANAGA MEZA, LILIANA ANDREA; GARCIA DUARTE, DIEGO ANDRES; PIMIENTO VALENCIA, RUTH MARCELA</t>
  </si>
  <si>
    <t>EVALUACION DEL GRADUADO DE INGENIERIA INDUSTRIAL 2005-2009 DE LA UNIVERSIDAD INDUSTRIAL DE SANTANDER DESDE LA PERSPECTIVA DE LOS EMPLEADORES DE BUCARAMANGA Y SU AREA METROPOLITANA </t>
  </si>
  <si>
    <t>2010-12</t>
  </si>
  <si>
    <t>CARRENO ZAMBRANO, AURA MERCEDES; DELGADO CALDERON, BLANCA JULIANA</t>
  </si>
  <si>
    <t>MEJORAMIENTO DE LOS PROCESOS LOGISTICOS EN EL SUPERMERCADO MAS X MENOS S.A </t>
  </si>
  <si>
    <t>CASTRO ZALDUA ANDRES LEONARDO</t>
  </si>
  <si>
    <t>ANÁLISIS DE CAPACIDAD Y CARGA LABORAL DEL PUESTO DE CROMATOGRAFIA EN EL LABORATORIO DE LA REFINERÍA BARRANCABERMEJA - ECOPETROL S.A</t>
  </si>
  <si>
    <t>CELIS TORRES LAURA JIMENA / MONTANA REYES DIEGO FERNANDO</t>
  </si>
  <si>
    <t>DISENO E IMPLEMENTACION DE LOS PROCESOS DE TRATAMIENTO Y DISPOSICION FINAL DE RESIDUOS Y MEJORAMIENTO DE LOS PROCESOS MISIONALES DE RECOLECCIÓN Y TRANSPORTE EN LA EMPRESA DE DESECHOS ESPECIALES - EDEPSA ESP </t>
  </si>
  <si>
    <t>JAIMES ROA ALVARO</t>
  </si>
  <si>
    <t>ANÁLISIS Y MEJORAMIENTO DEL PROCESO "COMPRAS, ALMACÉN Y FARMACIA", DEL INSTITUTO DEL CORAZÓN DE BUCARAMANGA S.A </t>
  </si>
  <si>
    <t>MANTILLA PENA CARLOS FERNANDO</t>
  </si>
  <si>
    <t>DISENO DE UN SISTEMA DE GESTION DE COMPRAS, INVENTARIOS Y ALMACENAMIENTO PARA LA SECCION DE COMEDORES Y CAFETERIA DE LA DIVISION DE BIENESTAR UNIVERSITARIO DE LA UNIVERSIDAD INDUSTRIAL DE SANTANDER </t>
  </si>
  <si>
    <t>ARRIETA TORRES WILMAR / ROSA CARLOS ANDRES DELA</t>
  </si>
  <si>
    <t>ESTUDIO DE SEGUIMIENTO A EGRESADOS DEL PROGRAMA DE INGENIERÍA INDUSTRIAL DE LA UNIVERSIDAD INDUSTRIAL DE SANTANDER</t>
  </si>
  <si>
    <t>2010-10</t>
  </si>
  <si>
    <t>BARBOSA GOMEZ SANDRA PATRICIA</t>
  </si>
  <si>
    <t>EVALUACIÓN DE LA EFICIENCIA DE LAS ESCUELAS DE LA UNIVERSIDAD INDUSTRIAL DE SANTANDER APLICANDO ANÁLISIS ENVOLVENTE DE DATOS (DEA) </t>
  </si>
  <si>
    <t>CACERES NINO, JORGE LUIS; NIEVES ZARATE, NERIO JOSE</t>
  </si>
  <si>
    <t>CARACTERIZACION Y ANALISIS DE CAPACIDAD DE RESPUESTA DEL SISTEMA DE MANTENIMIENTO TECNOLOGICO DE LA UNIVERSIDAD INDUSTRIAL DE SANTANDER</t>
  </si>
  <si>
    <t>2010-11</t>
  </si>
  <si>
    <t>CALDERON MANTILLA ERIKA VIVIANA / DUARTE SANCHEZ MONICA TATIANA</t>
  </si>
  <si>
    <t>ALTERNATIVAS DE SOLUCIÓN AL PROBLEMA DE DISTRIBUCIÓN DE PLANTA (FLP) DE UN SOLO NIVEL Y DEPARTAMENTOS IGUALES O DESIGUALES, POR MEDIO DEL ANÁLISIS DE MÉTODOS MATAHEURÍSTICOS</t>
  </si>
  <si>
    <t>MUNOZ SARMIENTO, OSCAR JAVIER</t>
  </si>
  <si>
    <t>APLICACIÓN DEL ALGORITMO METAHEURISTICO OPTIMIZACIÓN EVOLUTIVA POR ENJAMBRE DE PARTÍCULAS (EPSO) A LA ALTERNATIVA DE ASIGNACIÓN DE ENERGÍA ELÉCTRICA : MINIMIZACIÓN DE PAGOS FINALES (PCM)</t>
  </si>
  <si>
    <t>RINCON SILVA, DIANA CAROLINA; ZAFRA FLOREZ, SEBASTIAN</t>
  </si>
  <si>
    <t>ANALISIS Y MEJORAMIENTO DE LOS PROCESOS ADMINISTRATIVOS, DE VENTAS Y PRODUCCION DEL ABONO ORGANICO FERTIBIOFOR-MINERALIZADO PRODUCIDO POR CONTROL AMBIENTAL DE COLOMBIA LTDA. Y COMECIALIZADO POR BIOFORT LTDA.</t>
  </si>
  <si>
    <t>FIALLO GALINDO MARIA LORENA / PIZANO CORREA CAMILA</t>
  </si>
  <si>
    <t>IMPLEMENTACION DE TALLERES BASADOS EN SOFTAWRE "BUSINESS PROCESS MANAGEMENT" PARA LA ASIGNATURA ANALISIS DE PROCESOS </t>
  </si>
  <si>
    <t>GARAVITO NAVARRO, ERIKA LISETH</t>
  </si>
  <si>
    <t>EVALUACION Y MEJORAMIENTO DE LOS PROCESOS DE ENCHAPE Y PERFORADO DE C.I RTA DESIGN S.A</t>
  </si>
  <si>
    <t>2010-8</t>
  </si>
  <si>
    <t>GELVEZ CARRILLO JUDITH SUSANA</t>
  </si>
  <si>
    <t>ESTADO DEL ARTE DE MODELOS DE MEDICION DE LA SATISFACCION DEL CLIENTE</t>
  </si>
  <si>
    <t>LEMES GOMEZ MARIA EDELMIRA / SANDOVAL PEREZ JAIRO ALONSO</t>
  </si>
  <si>
    <t>DISEñO DE LAS PRACTICAS EXPERIMENTALES PARA LA ASIGNATURA ANÁLISIS DE PROCESOS, MEDIANTE LA METODOLOGÍA DE APRENDIZAJE COLABORATIVO </t>
  </si>
  <si>
    <t>NELSON DAVID PENA SILVA / IVETH GISELLA TRUJILLO HENAO</t>
  </si>
  <si>
    <t>DISENO Y EVALUACION DE UNA METODOLOGIA DONDE SE INCORPOREN HERRAMIENTAS TECNOLOGICAS, APLICADA A LA ASIGNATURA ANALISIS DE PROCESOS</t>
  </si>
  <si>
    <t>CANTILLO CALDERON, DEISY CAROLINA; GALVAN NUNEZ, SILVIA ADRIANA; ORTIZ GUZMAN, MARGARETH YESENIA</t>
  </si>
  <si>
    <t>SEMINARIO DE INVESTIGACIÓN : ALGUNOS MÉTODOS DE SOLUCIÓN PARA EL CVRP</t>
  </si>
  <si>
    <t>SILVIA TATIANA MUTIS MEDINA / DIANA PAOLA ORTIZ</t>
  </si>
  <si>
    <t>IDENTIFICACIÓN Y ANÁLISIS DE ESTRATEGIAS PARA EL MEJORAMIENTO DE LOS PROCESOS DE MANUFACTURA EN LAS PYMES DEL SECTOR METALMECÁNICO DE BUCARAMANGA Y SU ÁREA METROPOLITANA</t>
  </si>
  <si>
    <t>TENJO FUENTES, LILIANA YURLEY; SALCEDO CASTRO, GUSTAVO ADOLFO</t>
  </si>
  <si>
    <t>DISENO DE PLANTA DE LA INDUSTRIAL DE INDUSTRIAS LAVCO LTDA </t>
  </si>
  <si>
    <t>VILLAMIZAR PORRAS / GIOVANNY SANTIAGO</t>
  </si>
  <si>
    <t>DISEÑO E IMPLEMENTACION DEL PROGRAMA DE SALUD OCUPACIONAL PARA LA EMPRESA CHP MATERIALES PARA CONSTRUCCIÓN S.A </t>
  </si>
  <si>
    <t>ADARME AGUILAR, NATALIA ANDREA</t>
  </si>
  <si>
    <t>IMPLEMENTACION DE LA HERRAMIENTA YAMAZUMI EN LA PLANTA DE PRODUCCION DE BUCARAMANGA DE DANA TRANSEJES COLOMBIA S.A. </t>
  </si>
  <si>
    <t>2009-6</t>
  </si>
  <si>
    <t>2010-5</t>
  </si>
  <si>
    <t>ALVAREZ CARDENAS, LILIAN ANDREA; SERRANO GUERRA, IVAN DARIO</t>
  </si>
  <si>
    <t>DISEÑO E IMPLEMENTACION DE UN SISTEMA DE CONTROL ESTADÍSTICO DE PROCESOS EN LA EMPRESA FORCOL LTDA. </t>
  </si>
  <si>
    <t>2009-1</t>
  </si>
  <si>
    <t>ARDILA NAVARRO / KATHERINE</t>
  </si>
  <si>
    <t>DIAGNOSTICO Y PROPUESTA DE MEJORAMIENTO DE LAS LABORES CRITICAS DE MANTENIMIENTO EN ACTIVOS DE LA PLANTA CPR DE CEMENTO ARGOS S.A. </t>
  </si>
  <si>
    <t>2009-11</t>
  </si>
  <si>
    <t>DIAZ SILVA JOHANA PATRICIA / PINTO BOHORQUEZ KAREN JULIANA</t>
  </si>
  <si>
    <t>DISENO Y VALIDACION DE UN MODELO MATEMATICO PARA EL PROCESO DE ASIGNACION DE SALONES EN EL EDIFICIO CAMILO TORRES DE LA UNIVERSIDAD INDUSTRIAL DE SANTANDER</t>
  </si>
  <si>
    <t>ESPINOSA ROMERO, NYDIA ESPERANZA</t>
  </si>
  <si>
    <t>MEJORAMIENTO DEL PROCESO DE DESPRESE DE LA EMPRESA DISTRAVES S.A</t>
  </si>
  <si>
    <t>2009-5</t>
  </si>
  <si>
    <t>HERNANDEZ ANAYA CESAR AUGUSTO / LOPEZ URIBE HENESSY CLEMENTE</t>
  </si>
  <si>
    <t>ESTUDIO DEL COMPORTAMIENTO DE LOS COMPETIDORES EN LA LICITACION PUBLICA COLOMBIANA EN EL SECTOR DE LA CONSTRUCCION DE OBRA CIVIL BAJO EL ENFOQUE DE LA TEORIA DE SUBASTA</t>
  </si>
  <si>
    <t>LAGUADO REY, JAVIER; RUBIO SIERRA, FRANK LEONARDO</t>
  </si>
  <si>
    <t>ANALISIS DE LA CAPACIDAD Y PROPUESTA DE DISTRIBUCION PARA LA PLANTA 2 DE INDUSTRIAS PARTMO S.A </t>
  </si>
  <si>
    <t>PRADA CAMARGO, JOSUE ANDERSON</t>
  </si>
  <si>
    <t>DISENO INSTRUCCIONAL DE UN MANUAL CON TALLERES PARA EL TRATAMIENTO DEL PROBLEMA DE DISTRIBUCION DE PLANTA BASADO EN HERRAMIENTAS CAD EN LA ASIGNATURA DISENO DE SISTEMAS PRODUCTIVOS </t>
  </si>
  <si>
    <t>SIERRA VALERO, VIANEY</t>
  </si>
  <si>
    <t>MEJORAMIENTO DEL PROCESO PRODUCTIVO EN LA LINEA DE PORCINOS DEL FRIGORIFICO VIJAGUAL S.A </t>
  </si>
  <si>
    <t>2009-12</t>
  </si>
  <si>
    <t>VALERO GELVEZ ANDRES FELIPE</t>
  </si>
  <si>
    <t>DISENO E IMPLEMENTACION DE UN SISTEMA DE CONTROL ESTADISTICO DE PROCESOS EN LA PLANTA DE ALIMENTOS DE AVIDESA MAC POLLO S.A</t>
  </si>
  <si>
    <t>ACUNA TAVERA YULI ZORAIDA</t>
  </si>
  <si>
    <t>DISEÑO Y APLICACIÓN DE UN SISTEMA DE INFORMACIÓN Y GESTIÓN BASADO EN EL BSC PARA INDERSANTANDER</t>
  </si>
  <si>
    <t xml:space="preserve">2006-1 </t>
  </si>
  <si>
    <t>2006-1</t>
  </si>
  <si>
    <t>TELLEZ ARDILA BILARDO ALBEY</t>
  </si>
  <si>
    <t>ACTUALIZACION DEL MANUAL DE FUNCIONES Y ESTABLECIMIENTO E IMPLEMENTACION EN LOS PRINCIPALES PROCESOS DEL CENTRO DE SALUD SAN MARTIN DEL MUNICIPIO DE LA BELLEZA - SANTANDER CON UN ENFOQUE DE MEJORA CONTINUA</t>
  </si>
  <si>
    <t>2005-1</t>
  </si>
  <si>
    <t>SERRANO CONDE EDUARDO ENRIQUE</t>
  </si>
  <si>
    <t>DISENO DE UN MODELO DE OPTIMIZACIÓN PARA ASIGNACIÓN DE FLOTA VEHICULAR EN EMPRESAS QUE MANIPULEN TRANSPORTE DE CARGA</t>
  </si>
  <si>
    <t>CENTANARO OLASCOAGA ZAMIR E.</t>
  </si>
  <si>
    <t>IMPLEMENTACION DEL SISTEMA DE GESTIÓN ENERGÉTICA EN CERRO MATOSO S.A. BASADO EN LOS LINEAMIENTOS DE LA NORMA ANS/MSE 2000 </t>
  </si>
  <si>
    <t>FERNANDEZ RANGEL SERGIO ANDRES / OCHOA RINCON CAROL ROCIO</t>
  </si>
  <si>
    <t>MODELO PARA EL MEJORAMIENTO DE LOS SISTEMAS DE OPERACIÓN LOGÍSTICA DE LA CRISTALERÍA EL SALVADOR </t>
  </si>
  <si>
    <t>ACOSTA ZAMUDIO JAIME ALBERTO</t>
  </si>
  <si>
    <t>PLAN DE GESTION PARA EL ALMACENAMIENTO, MANEJO Y MANIPULACION DEL RECURSO LUBRICANTE EN LA PLANTA SIDERURGICA DE ACERIAS PAZ DEL RIO S.A.</t>
  </si>
  <si>
    <t>2005-12</t>
  </si>
  <si>
    <t>ROJAS ELSA MILENA</t>
  </si>
  <si>
    <t>DISENO E IMPLEMENTACION DE UN SISTEMA PRODUCTIVO EFICIENTE PARA EL MEJORAMIENTO DE LA PRODUCCION EN LA FABRICA DE CALZADO "ANACONDA"</t>
  </si>
  <si>
    <t>2004-1</t>
  </si>
  <si>
    <t>2004-10</t>
  </si>
  <si>
    <t>MEJIA SANDOVAL WALTER</t>
  </si>
  <si>
    <t>PROPUESTA DE OPTIMIZACION DE LOS PROCESOS DE PRODUCCION Y MANTENIMIENTO SOPORTADA EN UN ESTUDIO ORGANIZACIONAL Y EN EL DISENO DE LA MATRIZ DE DESARROLLO DE LA NOMINA CONVENCIONAL PARA LA SUPERINTENDENCIA DE OPERACIONES DE MARES, SMA, EN LA GERENCIA R</t>
  </si>
  <si>
    <t>GALEANO RODRIGUEZ, GLADYS ANDREA</t>
  </si>
  <si>
    <t>ESTUDIO DE LAS POLITICAS DE TAMANO DE LOTE DE TRANSFERENCIA EN UN SISTEMA PRODUCTIVO TIPO FLOW SHOP</t>
  </si>
  <si>
    <t>2008-3</t>
  </si>
  <si>
    <t>CONTRERAS PINTO, CLAUDIA MARCELA; DIAZ DELGADO, MARIA FERNANDA</t>
  </si>
  <si>
    <t>MÉTODOS HEURÍSTICO PARA LA SOLUCIÓN DE PROBLEMAS DE RUTEO DE VEHÍCULOS CON CAPACIDAD (CVRP)</t>
  </si>
  <si>
    <t>RANGEL CARVAJAL, CARLOS EDUARDO; GOMEZ ATUESTA, DAVID FERNANDO</t>
  </si>
  <si>
    <t>FORMULAR LAS METAHEURÍSTICAS BÚSQUEDA TABÚ Y RECOCIDO SIMULANDO PARA LA SOLUCIÓN DEL CVRP (CAPACITATED VEHICULE ROUTHING PROBLEM)</t>
  </si>
  <si>
    <t>CAVIELES MARTINEZ, CLEMENTINA</t>
  </si>
  <si>
    <t>PLAN DE MEJORA CON BASE EN EL ANALISIS DEL PROCESO PRODUCTIVO PARA LA FABRICA DE CALZADO DISENOS CAVIELES</t>
  </si>
  <si>
    <t>2008-1</t>
  </si>
  <si>
    <t>2008-11</t>
  </si>
  <si>
    <t>SANCHEZ VALDIVIESO, OLGA LUCIA; JEREZ AMOROCHO, MANUEL DARIO</t>
  </si>
  <si>
    <t>MODELO ESTADISTICO PARA LA MEDICION DEL RIESGO FINANCIERO DEL PROCESO DE CREDITO EN EL FONDO DE EMPLEADOS DE LA UNIVERSIDAD INDUSTRIAL DE SANTANDER</t>
  </si>
  <si>
    <t>2088-1</t>
  </si>
  <si>
    <t>2008-12</t>
  </si>
  <si>
    <t>TORRES RINCON, HERNAN DARIO; CORREA FIGUEROA, PEDRO LUIS</t>
  </si>
  <si>
    <t>DISENO DE UN MODELO DE SIMULACION DE EVENTOS DISCRETOS PARA EL PROCESO CERVECERO DE LA CERVECERIA BAVARIA SAB-MILLER DE BUCARAMANGA</t>
  </si>
  <si>
    <t>LAURA MARCELA PARRA REYES</t>
  </si>
  <si>
    <t>PLAN ESTRATÉGICO DE MARKETING PARA EL NUEVO PRODUCTO MANÍ RECUBIERTO DE PANELA PARA LA EMPRESA BOGOTANA COMESTIBLES RICO LTDA.</t>
  </si>
  <si>
    <t>MERY LOOM BUITRAGO - LADY Y PARRA - CLAUDIA J FIGUEROA</t>
  </si>
  <si>
    <t>PROPUESTA DE UN DISEÑO DE UN PLAN DE MERCADEO ESTRATÉGICO PARA EL AÑO 2008 PARA LA ENTIDAD COOMEVA EPS</t>
  </si>
  <si>
    <t>Está dos veces en el CvLAC</t>
  </si>
  <si>
    <t>SANDRA VIVIANA MARTINEZ - ANGELA PAULINA ROJAS - CAROLINA GUTIERREZ</t>
  </si>
  <si>
    <t>IMAGEN Y ATRACCIÓN DE LOS CENTROS COMERCIALES DE BUCARAMANGA Y DEL ÁREA METROPOLITANA</t>
  </si>
  <si>
    <t>JAVIER MOYANO</t>
  </si>
  <si>
    <t>SEGMENTACIÓN A TRAVÉS DE MEZCLAS</t>
  </si>
  <si>
    <t>2007-2</t>
  </si>
  <si>
    <t>HUGO MAYA</t>
  </si>
  <si>
    <t>MEDICIÓN DEL GRADO DEL CONOCIMIENTO Y DE LA PERCEPCIÓN QUE TIENEN LOS CLIENTES DE LOS PRODUCTOS Y SERVICIOS QUE OFRECE LA COOPERATIVA FINANCIERA COOMULTRASAN EN EL MUNICIPIO DE AGUACHICA - CESAR</t>
  </si>
  <si>
    <t>2007-1</t>
  </si>
  <si>
    <t>2007-12</t>
  </si>
  <si>
    <t>MOYANO NINO HECTOR JAVIER</t>
  </si>
  <si>
    <t>MEZCLAS FINITAS DE DISTRIBUCIONES NORMALES : UNA ALTERNATIVA PARA CLASIFICAR</t>
  </si>
  <si>
    <t>HORTUA BAYONA DIANA CONSUELO</t>
  </si>
  <si>
    <t>DISENO E IMPLEMENTACION DE LA VERSION PARALELA DEL PROGRAMA PARA EL MODELAMIENTO DE PROPAGACION DE ONDAS ELASTICAS 2D EN CUERPOS SOLIDOS USANDO EL METODO DE DIFERENCIAS FINITAS ECOELAS2D</t>
  </si>
  <si>
    <t>2006-12</t>
  </si>
  <si>
    <t>CAMPOS PALOMINO JUVITSA MILENA</t>
  </si>
  <si>
    <t>EL PROBLEMA DEL COEFICIENTE INVERSO PARA UNA ECUACION INTEGRO-DIFERENCIAL</t>
  </si>
  <si>
    <t>ESCOBAR MEDINA OLGA LUCIA</t>
  </si>
  <si>
    <t>UN PROBLEMA INVERSO PARA LA ECUACION DE CONDUCCION DE CALOR </t>
  </si>
  <si>
    <t>FLOREZ OLARTE LUZ ANGELA</t>
  </si>
  <si>
    <t>PROBLEMAS MAL PUESTOS EN SUBESPACIOS DE SPLINES CUBICOS </t>
  </si>
  <si>
    <t>GAMEZ MONTERO ELBIS ENRIQUE</t>
  </si>
  <si>
    <t>UN PROBLEMA INVERSO PARA UN SISTEMA SEMI-LINEAL DE ECUACIONES DE PRIMER ORDEN</t>
  </si>
  <si>
    <t>2004-12</t>
  </si>
  <si>
    <t>FLOREZ RUEDA ERICK LAUREANO</t>
  </si>
  <si>
    <t>METODOS DE SOLUCION DE PROBLEMAS INVERSOS </t>
  </si>
  <si>
    <t>2003-1</t>
  </si>
  <si>
    <t>2003-12</t>
  </si>
  <si>
    <t>ALEJANDRA UMAÑA</t>
  </si>
  <si>
    <t>IDENTIFICACIÓN DE COEFIENTES PARA SISTEMAS DE ECUACIONES ORDINARIAS</t>
  </si>
  <si>
    <t>CASTRILLON VELANDIA OSCAR YESID</t>
  </si>
  <si>
    <t>ANALISIS DE CLUSTER Y ANALISIS DISCRIMINANTE </t>
  </si>
  <si>
    <t>ERIK ZAMBRANO</t>
  </si>
  <si>
    <t>REDES NEURONALES. PROBLEMA DE REGULARIZACION</t>
  </si>
  <si>
    <t>SOLANO CAMARGO SILVIA PAOLA</t>
  </si>
  <si>
    <t>METODOS DE REGULARIZACION PARA LA SOLUCION DE PROBLEMAS INVERSOS </t>
  </si>
  <si>
    <t>ADARME BARAJAS MONICA ALEYDA</t>
  </si>
  <si>
    <t>SOLUCION DEBIL DE ECUACIONES DIFERENCIALES</t>
  </si>
  <si>
    <t>2000-1</t>
  </si>
  <si>
    <t>VILLAMIZAR ROA ELDER JESUS</t>
  </si>
  <si>
    <t>ALGUNOS METODOS PARA LA OPTIMIZACION DE FUNCIONES NO LINEALES </t>
  </si>
  <si>
    <t>AMOROCHO ABRIL ESMER LEONEL</t>
  </si>
  <si>
    <t>MÉTODO DE REGULARIZACIÓN DE TIJONOV PARA LA SOLUCIÓN DE SISTEMAS ECUACIONES ALGEBRAICAS LINEALES</t>
  </si>
  <si>
    <t>1999-1</t>
  </si>
  <si>
    <t>PROBLEMAS INVERSOS PARA EDO I</t>
  </si>
  <si>
    <t>1998-1</t>
  </si>
  <si>
    <t>HEIDY SIERRA</t>
  </si>
  <si>
    <t>PROBLEMAS INVERSOS PARA EDO II</t>
  </si>
  <si>
    <t>DIAZ CASTRO, DIANA PAOLA; MERCADO CASTILLA, JORGE ARMANDO.</t>
  </si>
  <si>
    <t>DISENO INSTRUCCIONAL PARA LA ASIGNATURA DISENO DE SISTEMAS PRODUCTIVOS BASADO EN COMPETENCIAS Y CONSTRUCCION DE UN OBJETO DE APRENDIZAJE RELACIONADO CON LA TEMATICA DISTRIBUCION DE PLANTA</t>
  </si>
  <si>
    <t>DUARTE GONZALEZ, SERGIO</t>
  </si>
  <si>
    <t>MEJORAMIENTO DE LOS PROCESOS DE FORJA, MECANIZADO Y ENSAMBLE DE TUBOS PARA EJES DIFERENCIALES MEDIANTE LOS LINEAMIENTOS DE LA HERRAMIENTA SEIS SIGMA EN FORCOL LTDA</t>
  </si>
  <si>
    <t>2008-8</t>
  </si>
  <si>
    <t>MAIGUEL GALVIS, KAREN VIVIANA; MUNERA BAUTISTA, MARIA ALEJANDRA</t>
  </si>
  <si>
    <t>ANALISIS DE CAPACIDAD Y REDISTRIBUCION EN PLANTA-1 DE INDUSTRIAS PARTMO S.A </t>
  </si>
  <si>
    <t>PALACIO PUENTES, JUAN ALBERTO</t>
  </si>
  <si>
    <t>DISEÑO DE UN MODELO MATEMÁTICO QUE DETERMINE EL VALOR OPTIMO DE TURNOS DE DISPONIBILIDAD DEL RECURSO HUMANO TÉCNICO PARA LA EJECUCIÓN DEL MANTENIMIENTO EN AES CHIVOR</t>
  </si>
  <si>
    <t>PIERUCCINI RAMIREZ MARIA ESPERANZA / RUEDA GOMEZ BERTHA SUSANA</t>
  </si>
  <si>
    <t>REORGANIZACION DEL SISTEMA PRODUCTIVO DE LITOGRAFICAS J. LUIS PIERUCCINI</t>
  </si>
  <si>
    <t>DISENO DE UN MODELO DE SIMULACION DE EVENTOS DISCRETOS PARA EL PROCESO CERVECERO DE LA CERVECERÍA BAVARIA SAB-MILLER DE BUCARAMANGA </t>
  </si>
  <si>
    <t>VILLAMIL RODRIGUEZ, ANGELA MARIA; TORRES RUEDA, YOLIMAR</t>
  </si>
  <si>
    <t>MEJORAMIENTO DEL PROCESO PRODUCTIVO DE LA PLANTA DELICHICKS EN DISTRAVES S.A.</t>
  </si>
  <si>
    <t>GOMEZ GOMEZ SEBASTIAN</t>
  </si>
  <si>
    <t>FORMULACION Y EVALUACION DE UN MODELO HEURISTICO PARA EL DISENO DE SISTEMAS DE MANUFACTURA CELULAR MEDIANTE LA IMPLEMENTACION DE ALGORITMOS GENETICOS</t>
  </si>
  <si>
    <t>BAYONA ANGARITA NIDIA STELLA</t>
  </si>
  <si>
    <t>ANALISIS Y PROPUESTA DE DISENO DE PLANTA PARA LA LINEA DE CARNES FRIAS DELICHICKS DE LA EMPRESA "DISTRAVES S.A."</t>
  </si>
  <si>
    <t>2007-6</t>
  </si>
  <si>
    <t>2008-4</t>
  </si>
  <si>
    <t>GUALDRON VASQUEZ YERLITH VIVIANA</t>
  </si>
  <si>
    <t>ANALISIS Y MEJORAMIENTO DEL PROCESO PRODUCTIVO EN LA EMPRESA JACOB'S PRODUCTS S.A.</t>
  </si>
  <si>
    <t>2008-2</t>
  </si>
  <si>
    <t>DIAZ MATEUS KAREN MELIZA</t>
  </si>
  <si>
    <t>PROPUESTA DE DISTRIBUCION DE PLANTA PARA EL AREA DE BENEFICIOS DE PIMPOLLO S.A</t>
  </si>
  <si>
    <t>PERTUZ MONTENEGRO, ALFREDO JOSE; ROJAS SILVA, KIMBERLY</t>
  </si>
  <si>
    <t>FORMULACION Y EVALUACION DE UN ALGORITMO, BASADO EN LA META-HEURISTICA "BUSQUEDA TABU" PARA LA OPTIMIZACION DEL RUTEO DE VEHÍCULOS CON CAPACIDAD</t>
  </si>
  <si>
    <t>TOLOZA CARRENO, GERMAN EDUARDO; RUIZ APARICIO, JOHN FREDY</t>
  </si>
  <si>
    <t>MEJORAMIENTO DEL PROCESO LOGÍSTICO DE DOCUMENTOS EN SERVIENTREGA S.A. REGIONAL ORIENTE</t>
  </si>
  <si>
    <t>BALDIRIS NAVARRO SILVIA MARGARITA</t>
  </si>
  <si>
    <t>SISTEMA HIPERMEDIA EDUCATIVO COMO APOYO AL APRENDIZAJE DEL PROBLEMA DE DISTRIBUCION DE PLANTAS - SHEPLAN</t>
  </si>
  <si>
    <t>PARADA GOMEZ FANNY CAROLINA / AMADO ORDUZ CARLOS ANDRES</t>
  </si>
  <si>
    <t>ANALISIS Y MEJORAMIENTO DE LOS PROCESOS CRITICOS DEL AREA DE SERVICIO AL CLIENTE COLOMBIA TELECOMUNICACIONES S.A. E.S.P </t>
  </si>
  <si>
    <t>ACOSTA ROMERO IVONNE PATRICIA</t>
  </si>
  <si>
    <t>CONTROL ESTADISTICO DE PROCESOS IMPLEMENTADO A LA PLANTA DE COCLOHEXANONA EN MONOMEROS COLOMBO VENEZOLANOS S.A., EMPRESA MULTINACIONAL ANDINA (E.M.A)</t>
  </si>
  <si>
    <t>JAIMES VERGARA LINA JANETH</t>
  </si>
  <si>
    <t>IMPLEMENTACION DEL SISTEMA DE GESTION DE LA CALIDAD BASADO EN LA NORMA TECNICA COLOMBIANA ISO 9001:2000 EN LA EMPRESA HARDWARE ASESORIAS SOFTWARE LTDA</t>
  </si>
  <si>
    <t>MANTILLA MORENO JORGE EDUARDO</t>
  </si>
  <si>
    <t>EVALUACION DE COSTOS DE LOS GRUPOS ACTUARIALES DE LA IPS FRENTE A LAS TARIFAS DEL MERCADO Y ANALISIS DE SU MARGEN DE RENTABILIDAD </t>
  </si>
  <si>
    <t>SAENZ GONZALEZ GINA A.</t>
  </si>
  <si>
    <t>PROCESO DE DIRECCIONAMIENTO ESTRATEGICO PARA LA SUPERINTENDENCIA DEL RIO EN LA GERENCIA REGIONAL MAGDALENA MEDIO EN ECOPETROL S.A.</t>
  </si>
  <si>
    <t>BERNAL SUAREZ FREDY ALEXANDER</t>
  </si>
  <si>
    <t>ELABORACION DE UN PROGRAMA DE MANTENIMIENTO PRODUCTIVO TOTAL PARA MEJORAR LA DISPONIBILIDAD Y EFICIENCIA DE LOS EQUIPOS EN LOS LABORATORIOS DE: RECUBRIMIENTOS, ELECTROQUIMICA, METALOGRAFIA Y TALLER DE MECANICA FINA EN LA CORPORACION PARA LA INVESTIGA</t>
  </si>
  <si>
    <t>CARDOZO GALVIS MARTA INES / GOMEZ LOMBANA ANGELA BEATRIZ / PENA AYALA SANDRA JULIANA / PINILLA LEON MARIA FERNANDA</t>
  </si>
  <si>
    <t>ANALISIS, REDISENO Y DOCUMENTACION DE LOS PROCEDIMIENTOS FINANCIEROS DE LA UNIVERSIDAD INDUSTRIAL DE SANTANDER COMO SOPORTE AL SISTEMA DE INFORMACION</t>
  </si>
  <si>
    <t>CASTIBLANCO HERRERA BETSY CONSTANZA</t>
  </si>
  <si>
    <t>ANALISIS DE VALOR DE LA FUNCION CALIDAD Y APLICACION DE HERRAMIENTAS ESTADISTICAS A LA TOMA DE DECISIONES EN EL LABORATORIO DE CONTROL DE CALIDAD DE CEMENTOS BOYACA S.A</t>
  </si>
  <si>
    <t>CONTRERAS ALVAREZ MIRNA JUDITH</t>
  </si>
  <si>
    <t>CONTROL ESTADISTICO DE PROCESOS BAJO LA METODOLOGIA SEIS SIGMA APLICADO EN LA OPERACION DE LA PLANTA DE CAPROLACTAMA 'SECCION 7' EN MONOMEROS COLOMBO VENEZOLANOS S.A. EMPRESA MULTINACIONAL ANDINA (E.M.A)</t>
  </si>
  <si>
    <t>FUENTES PEREA CAROLINA</t>
  </si>
  <si>
    <t>ANALISIS Y MEJORAMIENTO DE LA DISTRIBUCION DE PLANTA Y POLITICA DE INVENTARIOS DE CHIC MARROQUINERIA LIDA</t>
  </si>
  <si>
    <t>GOMEZ SANTAMARIA CARLOS HUMBERTO / SARMIENTO SUAREZ JAIME ENRIQUE</t>
  </si>
  <si>
    <t>REESTRUCTURACION DE LOS PROCESOS PRODUCTIVOS Y DE MERCADEO PARA LA EMPRESA "LACTEOS BAMBI" </t>
  </si>
  <si>
    <t>GUARGUATI ALBARRACIN MARIA ALEXANDRA / MOSQUERA TOVAR LAURA VICTORIA</t>
  </si>
  <si>
    <t>ESTUDIO DE FACTIBILIDAD PARA EL MONTAJE DE UNA PLANTA EMBOTELLADORA DE BEBIDAS REFRESCANTES A BASE DE CAFE EN LA CIUDAD DE BUCARAMANGA </t>
  </si>
  <si>
    <t>LORA RINCON NELSON EDUARDO</t>
  </si>
  <si>
    <t>PROPUESTA PARA LA OPTIMIZACION DE LA PROGRAMACION DE LA PRODUCCION EN LA PLANTA DE LACTEOS DE LA COOPERATIVA DE LECHEROS DEL MAGDALENA MEDIO MEDIANTE EL PLANTEAMIENTO DE UN MODELO MATEMATICO LINEAL </t>
  </si>
  <si>
    <t>MURILLO SALGUERO CLAUDIA MARCELA</t>
  </si>
  <si>
    <t>DESARROLLO DEL SISTEMA DE INDICADORES DE CONTROL DE GESTION PARA LA EMPRESA COLOMBIANA DE GAS, ECOGAS </t>
  </si>
  <si>
    <t>ROJAS AYALA LAURA CONSUELO / MARQUEZ DIAZ MANUEL ANTONIO</t>
  </si>
  <si>
    <t>ESTUDIO DE VIABILIDAD PARA LA CREACION DE UNA EMPRESA DISENADORA Y PRODUCTORA DE EQUIPOS MEDICOS EN EL AREA METROPOLITANA DE BUCARAMANGA</t>
  </si>
  <si>
    <t>TORO JOSE FERNANDO</t>
  </si>
  <si>
    <t>DISENO Y DOCUMENTACION DEL MANUAL DE FUNCIONES, ESPECIFICACIONES Y RESPONSABILIDADES PARA LA COMPANIA GILLETTE DE COLOMBIA S.A. Y PROPUESTA DE MEJORAMIENTO DE LAS ACTIVIDADES CORRESPONDIENTES AL AREA DE TESORERIA</t>
  </si>
  <si>
    <t>VARGAS LOZA DANIEL</t>
  </si>
  <si>
    <t>PROPUESTA DE MEJORA EN LA DIRECCION DE COMPRAS Y SERVICIOS DE COLSEGUROS, BASADA EN PROCEDIMIENTOS, POLITICAS, FUNCIONES, INDICADORES DE GESTION Y FORMATOS ELECTROCNICOS DE SEGUIMIENTO </t>
  </si>
  <si>
    <t>BLANCO FLOREZ DIANA PAOLA / GALVIS RUEDA NYDIA YOHANA</t>
  </si>
  <si>
    <t>PROPUESTA PARA LA CREACION DEL CENTRO DE ESTUDIOS EN ORGANIZACION Y PROCESOS EMPRESARIALES PARA LA ESCUELA DE ESTUDIOS INDUSTRIALES Y EMPRESARIALES DE LA UNIVERSIDAD INDUSTRIAL DE SANTANDER</t>
  </si>
  <si>
    <t>2002-12</t>
  </si>
  <si>
    <t>BUENAHORA ESPITIA ISIDRO / SANCHEZ MENDEZ WILLIAM JAVIER</t>
  </si>
  <si>
    <t>DESARROLLO METODOLOGICO PARA LA APLICACION DE UN SISTEMA DE GESTION BASADO EN EL ANALISIS EVA Y EL CUADRO DE MANDO INTEGRAL </t>
  </si>
  <si>
    <t>HERNANDEZ ESTUPINAN JENNY FERNANDA / SAENZ BOLIVAR MARGY JULIETA</t>
  </si>
  <si>
    <t>PROPUESTA PARA LA REESTRUCTURACION DE LA CENTRAL DE ESTERILIZACION FOSCAL </t>
  </si>
  <si>
    <t>PEREZ GOELKEL LUCIA BEATRIZ</t>
  </si>
  <si>
    <t>DESARROLLO DE MEDIACIONES PEDAGOGICAS PARA CONSTRUCCION DE COMPETENCIAS NECESARIAS EN EL AREA DE DIRECCION DE OPERACIONES DEL PROGRAMA DE INGENIERIA INDUSTRIAL UIS </t>
  </si>
  <si>
    <t>PINILLA VELANDIA LILIANA PAOLA</t>
  </si>
  <si>
    <t>ASEGURAMIENTO DE PROCESOS OPERATIVOS EN EL AREA LOGISTICA DE PRODUCTOS NATURALES DE LA SABANA S.A. ALQUERIA</t>
  </si>
  <si>
    <t>RAMIREZ MORENO CAROL LILIANA</t>
  </si>
  <si>
    <t>DIAGNOSTICO Y MEJORAMIENTO DEL SISTEMA PRODUCTIVO DE MUEBLES EN ESPUMAS SANTANDER LTDA.</t>
  </si>
  <si>
    <t>RUEDA ORTIZ PEDRO JAVIER / PADILLA CANTILLO, JOHN JAIRO</t>
  </si>
  <si>
    <t>ANALISIS DE LA INDUSTRIA DE LA CANNABIS SATIVA Y POSIBILIDADES PARA SU DESARROLLO EN COLOMBIA</t>
  </si>
  <si>
    <t>SPERRY SUN QUINTERO YANES ERIKA ROCIO</t>
  </si>
  <si>
    <t xml:space="preserve">SOPORTE Y AYUDA EN LA IMPLEMENTACION DEL SISTEMA DE GERENCIAMIENTO DE HALLIBURTON ENERGY SERVICES EN LA LINEA DE PERFORACION DIRECCIONAL </t>
  </si>
  <si>
    <t>TEJEDA VERTEL ANGELICA MARIA</t>
  </si>
  <si>
    <t>DISENO DE UNA PLANEACION ESTRATEGICA ORIENTADA A PROMOVER EL DESARROLLO COMPETITIVO DE LA EMPRESA DISENO DE INTERIORES LTDA </t>
  </si>
  <si>
    <t>CASTILLO PERDOMO PILAR ANGELICA / GARCIA GARCIA-HERREROS ERIKA ANDREA</t>
  </si>
  <si>
    <t>ANALISIS Y EVALUACION DE LOS PROCESOS DE SERVICIO AL CLIENTE EN LA CAMARA DE COMERCIO DE BUCARAMANGA</t>
  </si>
  <si>
    <t>2001-1</t>
  </si>
  <si>
    <t>2001-12</t>
  </si>
  <si>
    <t>CASTRO REYES AURA CAROLINA</t>
  </si>
  <si>
    <t>MEJORAMIENTO DE PROCESOS PRODUCTIVOS EN LA EMPRESA MUEBLES ESTUPINAN LTDA </t>
  </si>
  <si>
    <t>CUESTA BULDING ROBERTO</t>
  </si>
  <si>
    <t>CARACTERIZACION DE PROCESOS PRODUCTIVOS EN LA INDUSTRIA MANUFACTURERA DE ALIMENTOS</t>
  </si>
  <si>
    <t>FERNANDEZ FLOREZ PAOLA DE JESUS</t>
  </si>
  <si>
    <t>PLANEACION, PROGRAMACION Y CONTROL DE LAS ACTIVIDADES DE MANTENIMIENTO EN PETROSANTANDER (COLOMBIA) INC</t>
  </si>
  <si>
    <t>HERNANDEZ CURREA ALEXIS EDUARDO / CASTRO CASTRO IVAN MAURICIO</t>
  </si>
  <si>
    <t>PLAN DE NEGOCIOS PARA LA CREACION DE UNA EMPRESA DE TRANSPORTE PUBLICO TERRESTRE AUTOMOTOR DE CARGA EN COLOMBIA BASADA EN UN MODELO DE GESTION ESTRATEGICO QUE INCLUYE E-BUSINESS</t>
  </si>
  <si>
    <t>IBARRA RODRIGUEZ SIXTO JAVIER / RUEDA RAMIREZ FABIO FERNANDO</t>
  </si>
  <si>
    <t>ANALISIS Y PROPUESTA DE UN PLAN DE MEJORAMIENTO DEL SISTEMA PRODUCTIVO DE CALZADO GALAXIA LTDA BASADO EN UNA INVESTIGACION DE BENCHMARKING </t>
  </si>
  <si>
    <t>MACIAS CHACON JOSE EUCARIO</t>
  </si>
  <si>
    <t>MEJORAMIENTO Y DOCUMENTACION DE PROCESOS DE LA SECCION DE ARRIENDOS DE ALEJANDRO DOMINGUEZ PARRA &amp; CIA. LTDA., Y DISENO DE UN PROGRAMA DE MEJORAMIENTO CONTINUO</t>
  </si>
  <si>
    <t>MARIN RUIZ SANDRA DELINA</t>
  </si>
  <si>
    <t>GESTION DE APROVISIONAMIENTO COMO HERRAMIENTA DE APLICACION AL MANEJO DE LOS MATERIALES EN EMPRESAS DEL SECTOR ELECTRICO</t>
  </si>
  <si>
    <t>DIAZ MARTINEZ MONICA LUCIA / SANGUINO RHENALS JANNIA MILENA</t>
  </si>
  <si>
    <t>DIAGNOSTICO OPTIMIZACION Y DOCUMENTACION DE LOS PROCESOS EN EL CENTRO DE CANCER DE LA FUNDACION OFTALMOLOGICA DE SANTANDER CLINICA CARLOS ARDILA LULLE (FOS-CAL)</t>
  </si>
  <si>
    <t>2000-12</t>
  </si>
  <si>
    <t>MARTINEZ RODRIGUEZ FRANCYLENA YAMILE / OSMA LANDAZABAL MARY EVELYN</t>
  </si>
  <si>
    <t>DIAGNOSTICO, MEJORAMIENTO Y DOCUMENTACION DE PROCESOS EN EL DEPARTAMENTO DE INFORMACION Y ESTADISTICA DE LA FUNDACION OFTALMOLOGICA DE SANTANDER CLINICA CARLOS ARDILA LULLE </t>
  </si>
  <si>
    <t>REY SERRANO RODOLFO ERNESTO / URIBE CASTRO NOHORA CRISTINA</t>
  </si>
  <si>
    <t>MEJORAMIENTO DE LOS PROCESOS DE REGISTRO EN LA CAMARA DE COMERCIO DE BUCARAMANGA </t>
  </si>
  <si>
    <t>CALDERON DE LA HOZ PAOLA MARIA / MERCADO GONZALEZ LUZ MERCEDES</t>
  </si>
  <si>
    <t>DISENO DE UNA METODOLOGIA PARA EL MEJORAMIENTO DE LOS PROCESOS DEL AREA DE ENFERMERIA DE LA FOSCAL </t>
  </si>
  <si>
    <t>1999-12</t>
  </si>
  <si>
    <t>CAMARGO MEDRANO, CONSUELO LUZ</t>
  </si>
  <si>
    <t>PROPUESTA PARA LA REESTRUCTURACION DE LA OFICINA DE RECURSOS HUMANOS DE LA UNIVERSIDAD DEL ATLANTICO</t>
  </si>
  <si>
    <t>LEON NUNO DIANA CONSUELO / RAMIREZ RAMIREZ ARGENIS</t>
  </si>
  <si>
    <t>DIAGNOSTICO Y REESTRUCTURACION EN LAS AREAS ADMINISTRATIVA, FINANCIERA, DE PRODUCCION Y DE MERCADEO DEL CHIRCAL BELLAVISTA </t>
  </si>
  <si>
    <t>RUEDA MEJIA NUBIA MARCELA / OREJARENA SERRANO SILVIA SUSANA</t>
  </si>
  <si>
    <t>ACTUALIZACION Y ELABORACION DE LOS PROCEDIMIENTOS ESTANDAR DE OPERACION "SOP'S" COMO SOPORTE PARA EL DESARROLLO DEL SISTEMA DE INTEGRAL DE CALIDAD "S.I.C" EN EMBOSAN S.A</t>
  </si>
  <si>
    <t>CANTILLO PEDROZO RAFAEL JAVIER / CELY PEREZ WALTER ALEXANDER</t>
  </si>
  <si>
    <t>REORGANIZACION DE LA FUNCION DE OPERACIONES EN LA EMPRESA PRODUCTOS ALIMENTICIOS YIYI</t>
  </si>
  <si>
    <t>1998-12</t>
  </si>
  <si>
    <t>CRISTANCHO CORTES ANDREA FERNANDA / NUNEZ GOMEZ NAYDU ESPERANZA</t>
  </si>
  <si>
    <t>ESTUDIO ECONOMICO Y TECNICO PARA EL MONTAJE DE UNA PLANTA PROCESADORA DE CARNE OVINA EN SANTANDER</t>
  </si>
  <si>
    <t>MEJIA BALAGUERA DIANA PATRICIA / CONTRERAS PUENTES EDGAR EDUARDO</t>
  </si>
  <si>
    <t>ANALISIS, EVALUACION Y PROPUESTA PARA LA MEJORA DEL SISTEMA OPERATIVO DE LA EMPRESA DUCHAS ELECTRICAS GILCON E INVESTIGACION DE PRODUCTOS SUSTITUTOS PARA EL CALENTAMIENTO DE AGUA</t>
  </si>
  <si>
    <t>Revisar que está dos veces en el CvLAC</t>
  </si>
  <si>
    <t>DIAZ FERNANDO / NAVARRO DAVID MAURICIO</t>
  </si>
  <si>
    <t>DISENO DE PROCESOS DEL DEPARTAMENTO FINANCIERO DE LA FUNDACION OFTALMOLOGICA DE SANTANDER - CLINICA CARLOS ARDILA LULLE 9 FOS-CAL )</t>
  </si>
  <si>
    <t>1997-1</t>
  </si>
  <si>
    <t>1997-12</t>
  </si>
  <si>
    <t>CABALLERO MOYA, KATHERINE</t>
  </si>
  <si>
    <t>EVALUACION DEL IMPACTO DEL TAMANO DEL LOTE DE TRANSFERENCIA EN LA PROGRAMACION DE OPERACIONES DE UN SISTEMA PRODUCTIVO DEL TIPO FLOW-SHOP</t>
  </si>
  <si>
    <t>2006-8</t>
  </si>
  <si>
    <t>RINCON ALVAREZ ELIANA</t>
  </si>
  <si>
    <t>ANALISIS DE LA INTERRELACION HOMBRE-MAQUINA Y SU INCIDENCIA EN LA PROGRAMACION DE LA PRODUCCION</t>
  </si>
  <si>
    <t>YESITH EDUARDO ARROYO MADERA, MARIA CAROLINA MENDOZA GALVIS, MARIA LUISA VILLALBA MORALES</t>
  </si>
  <si>
    <t>ESTRUCTURA DE FINANCIACION DE LAS PEQUENAS Y MEDIANAS EMPRESAS DE BUCARAMANGA</t>
  </si>
  <si>
    <t>Inicio</t>
  </si>
  <si>
    <t>Finalización</t>
  </si>
  <si>
    <t>PROPUESTA TÉCNICO ECONÓMICO PARA LA ELABORACIÓN, APLICACIÓN Y CALIFICACIÓN DE LAS PRUEBAS DE CONOCIMIENTO Y DE COMPETENCIAS LABORALES DEL PROCESO DE SELECCIÓN DEL PERSONERO DEL MUNICIPIO DE CIMITARRA</t>
  </si>
  <si>
    <t>MODELO DE OPTIMIZACIÓN PARA LA SELECCIÓN DE ESTRATEGIAS EN LA GESTIÓN DE RIESGOS DE LA CADENA DE SUMINISTRO</t>
  </si>
  <si>
    <t>Carlos Eduardo Díaz Bohórquez / Javier Arias Osorio</t>
  </si>
  <si>
    <t>Estudio del sistema logístico de carga en los principales corredores de Colombia E-Transcol</t>
  </si>
  <si>
    <t>2013-5</t>
  </si>
  <si>
    <t>DISEÑO E IMPLEMENTACIÓN DE MECANISMOS Y HERRAMIENTAS CONCEPTUALES Y TECNOLÓGICAS PARA EL MEJORAMIENTO DEL SISTEMA LOGÍSTICO DE LA EMPRESA COMERTEX S.A.</t>
  </si>
  <si>
    <t>DISEÑO E IMPLEMENTACIÓN DE MECANISMOS Y HERRAMIENTAS CONCEPTUALES Y TECNOLÓGICAS PARA EL MEJORAMIENTO DEL SISTEMA LOGÍSTICO DE LA EMPRESA COMERTEX S.A." COD. 1102-502-27270. CT. 727-2011</t>
  </si>
  <si>
    <t>Henry Lamos Diaz / Javier Arias Osorio</t>
  </si>
  <si>
    <t>Desarrollo de un framework para la gestión de sistemas de atención de emergencias de catástrofes naturales mediante el problema de localización-ruteo con ventanas de tiempo blandas</t>
  </si>
  <si>
    <t>DESARROLLO DE UNA HERRAMIENTA INFORMATICA QUE APOYE LAS ACTIVIDADES DE DISTRIBUCION DE AYUDAS HUMANITARIAS, BASADA EN UN PROBLEMA DE RUTEO DE VEHICULOS MEJORADO CON TECNICAS DE APRENDIZAJE AUTOMATICO.</t>
  </si>
  <si>
    <t>Evaluacion de programacion de operaciones sistemas intermitentes obtenida a través de tres enfoques</t>
  </si>
  <si>
    <t>Factores motivantes e impedimentos en la relacion de la UIS con las empresas de Bucaramanga</t>
  </si>
  <si>
    <t>1995-1</t>
  </si>
  <si>
    <t>Análisis cuantitativo en sistemas de producción tipo Flow Shop</t>
  </si>
  <si>
    <t>La Estrategia de Mejoramiento de Procesos: FASE 1.El caso de las PYMES de Bucaramanga y su Area Metropolitana</t>
  </si>
  <si>
    <t>2010-4</t>
  </si>
  <si>
    <t>Metodología de Mejoramiento de Procesos bajo el Enfoque de Rediseño para Empresas de Manufactura</t>
  </si>
  <si>
    <t>DISEÑO DE UN SISTEMA DE APOYO A LA TOMA DE DECISIONES- DSS PARA LA GESTIÓN DE LAS ETAPAS PREDESASTRE DE SISMOS EN BUCARAMANGA, BASADO EN TÉCNICAS DE APRENDIZAJE AUTOMÁTICO (MACHINE LEARNING)</t>
  </si>
  <si>
    <t>Desarrollo de un modelo de medición de la calidad del servicio basado en la lógica difusa, aplicado al sector hotelero de la ciudad de Bucaramanga y su Área Metropolitana</t>
  </si>
  <si>
    <t>DISEÑO E IMPLEMENTACIÓN DE MECANISMOS Y HERRAMIENTAS CONCEPTUALES Y TECNOLÓGICAS PARA EL MEJORAMIENTO DEL SISTEMA LOGÍSTICO DE LA EMPRESA COMERTEX S</t>
  </si>
  <si>
    <t>ALGUNOS METODOS DE SOLUCION PARA EL CVRP</t>
  </si>
  <si>
    <t>Herramientas matamáticas para mercados</t>
  </si>
  <si>
    <t>MODELOS MATEMATICOS PARA PROCESOS DE MERCADO E IDENTIFICACION DE CARACTERISTICAS</t>
  </si>
  <si>
    <t>2006-3</t>
  </si>
  <si>
    <t>Ecuaciones Diferenciales Parciales de tipo Navier-Stokes</t>
  </si>
  <si>
    <t>Identificación de coeficientes para un sistema no lineal de ecuaciones diferenciales</t>
  </si>
  <si>
    <t>2005-3</t>
  </si>
  <si>
    <t>2006-4</t>
  </si>
  <si>
    <t>Modelación matemática para la identificación y caracterización y descripción del mercado a través de técnicas emergentes</t>
  </si>
  <si>
    <t>2005-2</t>
  </si>
  <si>
    <t>2006-2</t>
  </si>
  <si>
    <t>Modelos matemáticos para procesos de mercadeo</t>
  </si>
  <si>
    <t>2002-3</t>
  </si>
  <si>
    <t>Un problema Inverso para un sistema no lineal de EDDP</t>
  </si>
  <si>
    <t>2000-3</t>
  </si>
  <si>
    <t>2001-7</t>
  </si>
  <si>
    <t>Modelización matemática en marketing. Redes Neuronales. Vector support machines</t>
  </si>
  <si>
    <t>2001-6</t>
  </si>
  <si>
    <t>Problemas Inversos para un sistema no lineal de EDDP</t>
  </si>
  <si>
    <t>Modelación matemática en marketing. Redes Neuronales. Vector support machines</t>
  </si>
  <si>
    <t>Problemas Inversos de la ecuación del calor</t>
  </si>
  <si>
    <t>Modelos Matemáticos de Absorción y Adsorción Dinámica.</t>
  </si>
  <si>
    <t>Coordinador</t>
  </si>
  <si>
    <t>Desarrollo de Manuales de práctica para el programa de Ingeniería Industrial de la UIS</t>
  </si>
  <si>
    <t>Puesta en marcha de microempresas para internas</t>
  </si>
  <si>
    <t>1994-01</t>
  </si>
  <si>
    <t>Implementación del Sistema de Gestión de Calidad (SGC) bajo el estándar NTC-ISO 9001:2008 y NTC GP 1000:2009 en los Juzgados con funciones de garantía, Juzgados con funciones de conocimiento, el centro de servicios de Juzgados Penales Especializados.</t>
  </si>
  <si>
    <t>Diseño, documentación, implementación y evaluación del Sistema de Gestión Integrado bajo el estándar NTC-GP1000:2009 y el MECI 1000:2005 en el área de cobertura de ESSA S.A. E.S.P. perteneciente al grupo EPM</t>
  </si>
  <si>
    <t>Diagnóstico del Uso de la investigación de operaciones en las empresas del sector industrial del AMB</t>
  </si>
  <si>
    <t>PROPUESTA TÉCNICO ECONÓMICA PARA LA ELABORACIÓN, APLICACIÓN Y CALIFICACIÓN DE LAS PRUEBAS DE CONOCIMIENTO Y DE COMPETENCIAS LABORALES DEL PROCESO DE SELECCIÓN DEL PERSONERO DEL MUNICIPIO DE FORTUL ARAUCA</t>
  </si>
  <si>
    <t>Diplomado de aplicación de la legislación en Seguridad y Salud Ocupacional incluido el 1072 de 2015 y auditoría interna en SG-SST y OHSAS 18001 - Cohorte 12</t>
  </si>
  <si>
    <t>Encuentro de graduados de la Escuela de Estudios Industriales y Empresariales - 2016</t>
  </si>
  <si>
    <t>Programa de formación en “Liderazgo Transformacional”</t>
  </si>
  <si>
    <t>Encuentro de Empresarios del Área Metropolitana de Bucaramanga</t>
  </si>
  <si>
    <t>Conexión Iddeal - V Encuentro de la Red Iddeal</t>
  </si>
  <si>
    <t>Seminario de Feedback Cruz Verde</t>
  </si>
  <si>
    <t>Diplomado de aplicación de la legislación en Seguridad y Salud Ocupacional incluido el 1072 de 2015 y auditoria interna en SG-SST Y OHSAS 18001 - Cohorte 13</t>
  </si>
  <si>
    <t>Elaboración, aplicación y calificación de las pruebas de conocimiento y de competencias laborales del proceso de selección del personero del municipio de Cimitarra -2017</t>
  </si>
  <si>
    <t>Tour de Academia</t>
  </si>
  <si>
    <t xml:space="preserve">ASOCIO 2019 -Optimización y desarrollo - Tercer congreso colombiano de investigación de operaciones </t>
  </si>
  <si>
    <t>Propuesta tecnico económica para el diseño de planta de la empresa Plastibarranca SA</t>
  </si>
  <si>
    <t>Propuesta técnico económica para convocatoria abierta de méritos para la eleccion del personero del municipio del Socorro Santander</t>
  </si>
  <si>
    <t>linea de inv</t>
  </si>
  <si>
    <t xml:space="preserve">tipo de producto </t>
  </si>
  <si>
    <t xml:space="preserve">categoria </t>
  </si>
  <si>
    <t>Analítica de Datos</t>
  </si>
  <si>
    <t>Automatización y control</t>
  </si>
  <si>
    <t>Manufactura Inteligente</t>
  </si>
  <si>
    <t>Logística de mercancía o pasajeros</t>
  </si>
  <si>
    <t>Logística Aeroportuaria</t>
  </si>
  <si>
    <t xml:space="preserve">Logística Hospitalaria </t>
  </si>
  <si>
    <t>Logística Humanitaria</t>
  </si>
  <si>
    <t>GENERACIÓN DE NUEVO CONOCIMIENTO</t>
  </si>
  <si>
    <t>DESARROLLO TECNOLÓGICO E INNOVACIÓN</t>
  </si>
  <si>
    <t>APROPIACIÓN SOCIAL DEL CONOCIMIENTO</t>
  </si>
  <si>
    <t>FORMACIÓN DE RECURSO HUMANO PARA LA CTEI</t>
  </si>
  <si>
    <t>logistica de mercancia</t>
  </si>
  <si>
    <t>analitica de datos</t>
  </si>
  <si>
    <t xml:space="preserve">analitica de datos </t>
  </si>
  <si>
    <t>manufactura int</t>
  </si>
  <si>
    <t xml:space="preserve">tipo </t>
  </si>
  <si>
    <t>Astrid Carolina Lozano Cuevas, Elda Alejandra Torres Reyes</t>
  </si>
  <si>
    <t>Columna1</t>
  </si>
  <si>
    <t>Columna2</t>
  </si>
  <si>
    <t xml:space="preserve">contar total </t>
  </si>
  <si>
    <t xml:space="preserve">Generación de nuevo conocimiento </t>
  </si>
  <si>
    <t>Artículos de investigación A1; artículos de investigación D; nota cientíﬁca A1; libros resultados de investigación A1; capítulos en libro resultados de investigación A1; variedad vegetal y variedad animal A1; nueva raza; obras o productos de investigación creación en Artes, Arquitectura y Diseño A1, Patentes.</t>
  </si>
  <si>
    <t>Libros resultados de investigación A; capítulos en libro resultados de investigación A</t>
  </si>
  <si>
    <t>Libros resultados de investigación B; capítulos en libro resultados de investigación B; variedad vegetal y variedad animal A2; obras o productos de investigación creación en artes, arquitectura
y diseño A</t>
  </si>
  <si>
    <t>Artículos de investigación A2; obras o productos de investigación creación en artes, arquitectura y diseño B</t>
  </si>
  <si>
    <t>1. Analítica de Datos</t>
  </si>
  <si>
    <t xml:space="preserve">peso relativo </t>
  </si>
  <si>
    <t>numero de productos</t>
  </si>
  <si>
    <t xml:space="preserve">total </t>
  </si>
  <si>
    <t xml:space="preserve">Artículos de investigación B </t>
  </si>
  <si>
    <t>Artículos de investigación C</t>
  </si>
  <si>
    <t>Desarrollo Tecnológico e Innovación.</t>
  </si>
  <si>
    <t xml:space="preserve">Diseño Industrial A; colección cientíﬁca; empresa de base tecnológica creadas (Spin – off universitarios y empresariales) A; empresas creativas y culturales A; innovación generada en la gestión empresarial A1; regulaciones, normas, reglamentos o legislaciones A; conceptos técnicos; registro de acuerdos de licencia para la explotación de obras protegidas por derecho de autor.
</t>
  </si>
  <si>
    <t>Software A; nuevo registro cientíﬁco A; empresa de base tecnológica creadas (Spin – off universitarios y empresariales) B; regulaciones, normas, reglamentos o legislaciones B; regulaciones, normas, reglamentos o legislaciones (AL); regulaciones, normas, reglamentos o legislaciones (RNPL)</t>
  </si>
  <si>
    <t>Productos nutraceúticos; innovación generada en la gestión empresarial A2</t>
  </si>
  <si>
    <t>Diseño Industrial B; nuevo registro cientíﬁco B; sector empresarial; innovación generada en la gestión empresarial B1; innovación en procedimiento y servicio; informes técnicos</t>
  </si>
  <si>
    <t>Apropiación Social del Conocimiento</t>
  </si>
  <si>
    <t>Participación ciudadana en proyectos de CTI; estrategias pedagógicas para el fomento a la CTI; estrategias de comunicación del conocimiento; evento cientíﬁco A; red de conocimiento especializado A; talleres de creación A; documento de trabajo (Working paper); nueva secuencia genética</t>
  </si>
  <si>
    <t>Talleres de creación B; eventos culturales y artísticos A</t>
  </si>
  <si>
    <t>Consultorías cientíﬁcas-tecnologías; consultorías de procesos en
investigación en arte, arquitectura y diseño</t>
  </si>
  <si>
    <t>Evento cientíﬁco B; red de conocimiento especializado B; talleres de creación C; eventos culturales y artísticos B; edición de revista cientíﬁca o de libro resultado de investigación</t>
  </si>
  <si>
    <t>Tesis de Doctorado A; Trabajo de Grado de Maestría A; trabajo de grado Pregrado A; proyecto de investigación y desarrollo A;
proyecto de investigación y creación A; proyecto ID+I con formación A; proyecto de extensión y responsabilidad social en CTI; apoyo
a programa o curso de formación de investigadores A; acompañamiento y asesoría de línea temática del programa ondas.</t>
  </si>
  <si>
    <t>Formación de Recurso Humano para la CTeI.</t>
  </si>
  <si>
    <t>Proyecto ID+I con formación B; apoyo a programa o curso de formación de investigadores B.</t>
  </si>
  <si>
    <t>Proyecto de Investigación y Desarrollo B; proyecto de investigación y creación B</t>
  </si>
  <si>
    <t>Tesis de Doctorado B; Trabajo de Grado de Maestría B; Trabajo
de grado Pregrado B; Apoyo a programa o curso de formación	5
de investigadores C</t>
  </si>
  <si>
    <t xml:space="preserve">Productos </t>
  </si>
  <si>
    <t xml:space="preserve">sumatoria </t>
  </si>
  <si>
    <t xml:space="preserve">2. Automatización y control </t>
  </si>
  <si>
    <t xml:space="preserve">3. Manufactura inteligente </t>
  </si>
  <si>
    <t>4. Logística de mercancía o pasajeros</t>
  </si>
  <si>
    <t>t</t>
  </si>
  <si>
    <t xml:space="preserve">año </t>
  </si>
  <si>
    <t>Diseño de un laboratorio vivo rural para el incremento de la competitividad y sostenibilidad del sector citrícola en Santander.</t>
  </si>
  <si>
    <t>Desarrollo de una herramienta informática que apoye las actividades de distribución de ayudas humanitarias, basada en un problema de ruteo de 
vehículos mejorado con técnicas de aprendizaje automático</t>
  </si>
  <si>
    <t>Identificación y caracterización de los principales productos agrícolas cultivados en las provincias de García Rovira y Guanentá; como base para el proyecto de primera milla</t>
  </si>
  <si>
    <t>Desarrollo de un framework para la gestión de sistemas de atención de emergencias de desastres naturales mediante el problema de localización-ruteo con ventanas de tiempo blandas LPRTW</t>
  </si>
  <si>
    <t>Diseño de un sistema de apoyo a la toma de decisiones – DSS para la gestión de las etapas predesastre de sismos en Bucaramanga, basado en técnicas de aprendizaje automático (Machine Learning)</t>
  </si>
  <si>
    <t>Modelos de analítica de datos para la vigilancia de enfermedades arbovirales en el departamento de Santander</t>
  </si>
  <si>
    <t>Línea de Proyecto de investigación</t>
  </si>
  <si>
    <t xml:space="preserve"> Proyecto de investigación</t>
  </si>
  <si>
    <t xml:space="preserve">Automatización y control </t>
  </si>
  <si>
    <t xml:space="preserve">LogÍstica humanitaria </t>
  </si>
  <si>
    <t xml:space="preserve">LogÍstica de mercancia </t>
  </si>
  <si>
    <t>Manufactura inteligente</t>
  </si>
  <si>
    <t>AnalÍtica de datos</t>
  </si>
  <si>
    <t xml:space="preserve">NO </t>
  </si>
  <si>
    <t xml:space="preserve">Evaluación del efecto de la psicología del inversionista en un mercado bursátil artificial miediante su grado de eficiencia </t>
  </si>
  <si>
    <t>Evaluación de metodologías para la construcción de mercados bursátiles artificiales</t>
  </si>
  <si>
    <t xml:space="preserve">Evaluation of the effect of investor psychology on an artificial stock market theough its degree of efficiency </t>
  </si>
  <si>
    <t xml:space="preserve">Evaluación de la hipótesis de eficiciencia débil y análisis de causalidad en las centrales de abastos de Colombia </t>
  </si>
  <si>
    <t xml:space="preserve">Seguimiento a graduados del programa de ingeniera industrial de la universidad industrial de Santander mediante análisis multivariado y la red profesional Linkedln </t>
  </si>
  <si>
    <t xml:space="preserve">Determinación de la madurez de marzorcas de Cacao, haciendo uso de redes neuronales convolucionales en un sistema embebido </t>
  </si>
  <si>
    <t xml:space="preserve">Comparisn between machine learning models for yield forecast in cocoa crops in santander, colombia </t>
  </si>
  <si>
    <t>Una metaheurística híbrida para resolver el problema 2eLIRP</t>
  </si>
  <si>
    <t xml:space="preserve">modelos de ecuaciones  esctructurales aplicados al análisis de la evaluación del aprendizaje sobre el impacto del ruido  </t>
  </si>
  <si>
    <t xml:space="preserve">modelo de evaluacion de la experiencia de eneselanza-aprendizaje en el área de finanzas y presupuestos mediante un estudio longitudinal </t>
  </si>
  <si>
    <t xml:space="preserve">Methodological proposal for the identification of tourist routes in a particular region through clustering techniques </t>
  </si>
  <si>
    <t>Assessment of ICT policies for digital transformation in Colombia: technology readiness for IoT adoption in SMEs in the trading sector</t>
  </si>
  <si>
    <t>CONSULTORIA</t>
  </si>
  <si>
    <t>SERVICIOS DE VALORACIÓN DE COMPETENCIAS TÉCNICAS PARA LA FUNCION DE INNOVACIÓN Y TECNOLOGIA PARA LOS FUNCIONARIO DE ECOPETROL BASADO EN METODOLOGÍA DE NEGOCIACION BILATERAL</t>
  </si>
  <si>
    <t>A</t>
  </si>
  <si>
    <t>Escuela latinoamerica de verano en investigación operativa ELAVIO 2017</t>
  </si>
  <si>
    <t>a</t>
  </si>
  <si>
    <t xml:space="preserve">innoduct/ 17 international conference on innovation </t>
  </si>
  <si>
    <t xml:space="preserve">ACOFI </t>
  </si>
  <si>
    <t xml:space="preserve">Global conference on business and finance </t>
  </si>
  <si>
    <t xml:space="preserve">Encuentro internacional de investigadores en administracion </t>
  </si>
  <si>
    <t xml:space="preserve">IFORS </t>
  </si>
  <si>
    <t>INNODUCT/ 18</t>
  </si>
  <si>
    <t>ICCTAFA</t>
  </si>
  <si>
    <t>ASOCIO</t>
  </si>
  <si>
    <t xml:space="preserve">INFORMS Annual meeting </t>
  </si>
  <si>
    <t>congreso de ing industrial nacional e internalcional CIINI2020</t>
  </si>
  <si>
    <t xml:space="preserve">UNAB </t>
  </si>
  <si>
    <t>1ER encuentro nacional de semilleros de inves</t>
  </si>
  <si>
    <t>mic2019</t>
  </si>
  <si>
    <t>22nd conference IFORS 2021</t>
  </si>
  <si>
    <t>icpr americas 2020</t>
  </si>
  <si>
    <t>icpr2020</t>
  </si>
  <si>
    <t xml:space="preserve">31sr european confernece on operational research </t>
  </si>
  <si>
    <t>Modelo de acyacuibes esructulares para el estudio de la percepciob de los estuidantes de pregtados de ingeniera industial con ekl proyecto educativo pe</t>
  </si>
  <si>
    <t>pep</t>
  </si>
  <si>
    <t>modelo matemático tipo daotoa de panle para predecir el peso de podllo de engorde en avidesa mac pollo S..a</t>
  </si>
  <si>
    <t>Herramienta para la selección y secuenciación de cultivos agrícolas en Santander, Colombia, Basado en la teoría de portafolios y mediante un algoritmo NSGAII</t>
  </si>
  <si>
    <t>nacional</t>
  </si>
  <si>
    <t xml:space="preserve">nacional </t>
  </si>
  <si>
    <t xml:space="preserve">Internacional </t>
  </si>
  <si>
    <t xml:space="preserve">internacional </t>
  </si>
  <si>
    <t>internacional</t>
  </si>
  <si>
    <t>Artículos de investigación D</t>
  </si>
  <si>
    <t>Sub-línea de investigación</t>
  </si>
  <si>
    <t>Número</t>
  </si>
  <si>
    <t xml:space="preserve">5. Logistica Humanitaria </t>
  </si>
  <si>
    <t>Desarrollo Tecnológico e Innovación</t>
  </si>
  <si>
    <t xml:space="preserve">Sub-líneas de investigación </t>
  </si>
  <si>
    <t>n°</t>
  </si>
  <si>
    <t>Linea de inv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</si>
</sst>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9"/>
      <color rgb="FF007A81"/>
      <name val="Trebuchet MS"/>
      <family val="2"/>
    </font>
    <font>
      <sz val="9"/>
      <color rgb="FF4D4D4D"/>
      <name val="Trebuchet MS"/>
      <family val="2"/>
    </font>
    <font>
      <b/>
      <sz val="10"/>
      <color rgb="FFFFFFFF"/>
      <name val="Trebuchet MS"/>
      <family val="2"/>
    </font>
    <font>
      <u/>
      <sz val="11"/>
      <color theme="10"/>
      <name val="Calibri"/>
      <family val="2"/>
      <scheme val="minor"/>
    </font>
    <font>
      <sz val="9"/>
      <color rgb="FF4D4D4D"/>
      <name val="Trebuchet MS"/>
      <family val="2"/>
      <charset val="1"/>
    </font>
    <font>
      <sz val="9"/>
      <color rgb="FF4D4D4D"/>
      <name val="Trebuchet MS"/>
      <family val="2"/>
    </font>
    <font>
      <sz val="11"/>
      <color rgb="FF000000"/>
      <name val="Calibri"/>
      <family val="2"/>
    </font>
    <font>
      <sz val="9"/>
      <color rgb="FF007A81"/>
      <name val="Trebuchet MS"/>
      <family val="2"/>
    </font>
    <font>
      <sz val="9"/>
      <color rgb="FF000000"/>
      <name val="Trebuchet MS"/>
      <family val="2"/>
    </font>
    <font>
      <sz val="11"/>
      <color rgb="FFFF0000"/>
      <name val="Calibri"/>
      <family val="2"/>
      <scheme val="minor"/>
    </font>
    <font>
      <sz val="11"/>
      <color rgb="FF000000"/>
      <name val="Calibri"/>
      <family val="2"/>
      <scheme val="minor"/>
    </font>
    <font>
      <sz val="10"/>
      <color rgb="FF000000"/>
      <name val="Arial"/>
      <family val="2"/>
    </font>
    <font>
      <sz val="8"/>
      <name val="Calibri"/>
      <family val="2"/>
      <scheme val="minor"/>
    </font>
    <font>
      <sz val="11"/>
      <color rgb="FF303030"/>
      <name val="Calibri"/>
      <family val="2"/>
      <scheme val="minor"/>
    </font>
  </fonts>
  <fills count="17">
    <fill>
      <patternFill patternType="none"/>
    </fill>
    <fill>
      <patternFill patternType="gray125"/>
    </fill>
    <fill>
      <patternFill patternType="solid">
        <fgColor rgb="FF4DBCDC"/>
        <bgColor indexed="64"/>
      </patternFill>
    </fill>
    <fill>
      <patternFill patternType="solid">
        <fgColor theme="0" tint="-0.14999847407452621"/>
        <bgColor theme="0" tint="-0.14999847407452621"/>
      </patternFill>
    </fill>
    <fill>
      <patternFill patternType="solid">
        <fgColor theme="7" tint="0.59999389629810485"/>
        <bgColor indexed="64"/>
      </patternFill>
    </fill>
    <fill>
      <patternFill patternType="solid">
        <fgColor rgb="FFFFFF00"/>
        <bgColor indexed="64"/>
      </patternFill>
    </fill>
    <fill>
      <patternFill patternType="solid">
        <fgColor rgb="FFFFE699"/>
        <bgColor indexed="64"/>
      </patternFill>
    </fill>
    <fill>
      <patternFill patternType="solid">
        <fgColor rgb="FFFFFFFF"/>
        <bgColor indexed="64"/>
      </patternFill>
    </fill>
    <fill>
      <patternFill patternType="solid">
        <fgColor rgb="FFFFC000"/>
        <bgColor indexed="64"/>
      </patternFill>
    </fill>
    <fill>
      <patternFill patternType="solid">
        <fgColor rgb="FFFFF2CC"/>
        <bgColor indexed="64"/>
      </patternFill>
    </fill>
    <fill>
      <patternFill patternType="solid">
        <fgColor rgb="FFED7D31"/>
        <bgColor indexed="64"/>
      </patternFill>
    </fill>
    <fill>
      <patternFill patternType="solid">
        <fgColor rgb="FF4472C4"/>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rgb="FF92D050"/>
        <bgColor indexed="64"/>
      </patternFill>
    </fill>
  </fills>
  <borders count="20">
    <border>
      <left/>
      <right/>
      <top/>
      <bottom/>
      <diagonal/>
    </border>
    <border>
      <left style="medium">
        <color rgb="FF6E6E6E"/>
      </left>
      <right style="medium">
        <color rgb="FF6E6E6E"/>
      </right>
      <top/>
      <bottom style="medium">
        <color rgb="FF6E6E6E"/>
      </bottom>
      <diagonal/>
    </border>
    <border>
      <left/>
      <right style="medium">
        <color rgb="FFFFFFFF"/>
      </right>
      <top/>
      <bottom/>
      <diagonal/>
    </border>
    <border>
      <left style="medium">
        <color rgb="FFFFFFFF"/>
      </left>
      <right/>
      <top/>
      <bottom/>
      <diagonal/>
    </border>
    <border>
      <left style="medium">
        <color rgb="FF6E6E6E"/>
      </left>
      <right/>
      <top/>
      <bottom style="medium">
        <color rgb="FF6E6E6E"/>
      </bottom>
      <diagonal/>
    </border>
    <border>
      <left style="medium">
        <color rgb="FF6E6E6E"/>
      </left>
      <right/>
      <top style="medium">
        <color rgb="FF6E6E6E"/>
      </top>
      <bottom style="medium">
        <color rgb="FF6E6E6E"/>
      </bottom>
      <diagonal/>
    </border>
    <border>
      <left/>
      <right/>
      <top/>
      <bottom style="medium">
        <color rgb="FF6E6E6E"/>
      </bottom>
      <diagonal/>
    </border>
    <border>
      <left style="medium">
        <color rgb="FF6E6E6E"/>
      </left>
      <right style="medium">
        <color rgb="FF6E6E6E"/>
      </right>
      <top/>
      <bottom/>
      <diagonal/>
    </border>
    <border>
      <left style="medium">
        <color rgb="FF6E6E6E"/>
      </left>
      <right/>
      <top/>
      <bottom/>
      <diagonal/>
    </border>
    <border>
      <left style="medium">
        <color rgb="FF6E6E6E"/>
      </left>
      <right/>
      <top style="medium">
        <color rgb="FF6E6E6E"/>
      </top>
      <bottom/>
      <diagonal/>
    </border>
    <border>
      <left style="medium">
        <color rgb="FF6E6E6E"/>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150">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14" fontId="1" fillId="0" borderId="5"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4" fillId="0" borderId="4" xfId="1" applyBorder="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1" fillId="0" borderId="4" xfId="0" applyFont="1" applyBorder="1" applyAlignment="1">
      <alignment vertical="center" wrapText="1"/>
    </xf>
    <xf numFmtId="0" fontId="3" fillId="2" borderId="2" xfId="0" applyFont="1" applyFill="1" applyBorder="1" applyAlignment="1">
      <alignment vertical="center" wrapText="1"/>
    </xf>
    <xf numFmtId="0" fontId="2"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1" fillId="0" borderId="0" xfId="0" applyFont="1" applyAlignment="1">
      <alignment horizontal="center" vertical="center" wrapText="1"/>
    </xf>
    <xf numFmtId="14" fontId="1" fillId="0" borderId="0" xfId="0" applyNumberFormat="1" applyFont="1" applyAlignment="1">
      <alignment horizontal="center" vertical="center" wrapText="1"/>
    </xf>
    <xf numFmtId="0" fontId="2" fillId="0" borderId="6" xfId="0" applyFont="1" applyBorder="1" applyAlignment="1">
      <alignment horizontal="center"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14" fontId="1"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1" fillId="0" borderId="7"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2" fillId="4" borderId="4"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0" fillId="0" borderId="11" xfId="0" applyBorder="1" applyAlignment="1">
      <alignment horizontal="center" vertical="center"/>
    </xf>
    <xf numFmtId="0" fontId="0" fillId="0" borderId="0" xfId="0" applyAlignment="1">
      <alignment wrapText="1"/>
    </xf>
    <xf numFmtId="49" fontId="2" fillId="0" borderId="4"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14" fontId="2" fillId="0" borderId="8" xfId="0" applyNumberFormat="1" applyFont="1" applyBorder="1" applyAlignment="1">
      <alignment horizontal="center" vertical="center" wrapText="1"/>
    </xf>
    <xf numFmtId="0" fontId="4" fillId="0" borderId="4" xfId="2" applyBorder="1" applyAlignment="1">
      <alignment horizontal="center" vertical="center" wrapText="1"/>
    </xf>
    <xf numFmtId="0" fontId="2" fillId="5"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5" fillId="6" borderId="0" xfId="0" applyFont="1" applyFill="1" applyAlignment="1">
      <alignment horizontal="center" vertical="center" wrapText="1"/>
    </xf>
    <xf numFmtId="0" fontId="5" fillId="0" borderId="0" xfId="0" applyFont="1" applyAlignment="1">
      <alignment horizontal="center" vertical="center" wrapText="1"/>
    </xf>
    <xf numFmtId="0" fontId="2" fillId="7" borderId="4"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4" xfId="0" applyFont="1" applyFill="1" applyBorder="1" applyAlignment="1">
      <alignment horizontal="center" vertical="center" wrapText="1"/>
    </xf>
    <xf numFmtId="14" fontId="1" fillId="0" borderId="8"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2" fillId="0" borderId="4" xfId="0" applyFont="1" applyBorder="1" applyAlignment="1">
      <alignment horizontal="center" vertical="center"/>
    </xf>
    <xf numFmtId="0" fontId="1" fillId="0" borderId="4" xfId="0" applyFont="1" applyBorder="1" applyAlignment="1">
      <alignment horizontal="center" vertical="center"/>
    </xf>
    <xf numFmtId="0" fontId="2" fillId="8" borderId="8"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8" fillId="8" borderId="8" xfId="0" applyFont="1" applyFill="1" applyBorder="1" applyAlignment="1">
      <alignment horizontal="center" vertical="center" wrapText="1"/>
    </xf>
    <xf numFmtId="14" fontId="1"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14" fontId="1" fillId="0" borderId="5"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8" fillId="0" borderId="7" xfId="0" applyFont="1" applyBorder="1" applyAlignment="1">
      <alignment horizontal="center" vertical="center" wrapText="1"/>
    </xf>
    <xf numFmtId="0" fontId="2" fillId="4" borderId="8"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2" fillId="8" borderId="0" xfId="0" applyFont="1" applyFill="1" applyAlignment="1">
      <alignment horizontal="center" vertical="center" wrapText="1"/>
    </xf>
    <xf numFmtId="1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2" fillId="5" borderId="6" xfId="0" applyFont="1" applyFill="1" applyBorder="1" applyAlignment="1">
      <alignment horizontal="center" vertical="center" wrapText="1"/>
    </xf>
    <xf numFmtId="0" fontId="4" fillId="0" borderId="4" xfId="2" applyBorder="1" applyAlignment="1">
      <alignment wrapText="1"/>
    </xf>
    <xf numFmtId="0" fontId="0" fillId="0" borderId="4" xfId="0" applyBorder="1" applyAlignment="1">
      <alignment vertical="center" wrapText="1"/>
    </xf>
    <xf numFmtId="0" fontId="0" fillId="0" borderId="4" xfId="0" applyBorder="1" applyAlignment="1">
      <alignment horizontal="center" vertical="center"/>
    </xf>
    <xf numFmtId="0" fontId="4" fillId="0" borderId="4" xfId="2" applyBorder="1" applyAlignment="1">
      <alignment vertical="center" wrapText="1"/>
    </xf>
    <xf numFmtId="0" fontId="7" fillId="0" borderId="4" xfId="0" applyFont="1" applyBorder="1" applyAlignment="1">
      <alignment vertical="center" wrapText="1"/>
    </xf>
    <xf numFmtId="0" fontId="2" fillId="0" borderId="1" xfId="0" applyFont="1" applyBorder="1" applyAlignment="1">
      <alignment horizontal="center" vertical="center" wrapText="1"/>
    </xf>
    <xf numFmtId="14" fontId="2" fillId="0" borderId="4" xfId="0" applyNumberFormat="1" applyFont="1" applyBorder="1" applyAlignment="1">
      <alignment horizontal="center" vertical="center" wrapText="1"/>
    </xf>
    <xf numFmtId="0" fontId="1" fillId="9" borderId="4"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14" fontId="1" fillId="0" borderId="0" xfId="0" applyNumberFormat="1" applyFont="1" applyAlignment="1">
      <alignment horizontal="center" vertical="center" wrapText="1"/>
    </xf>
    <xf numFmtId="0" fontId="9" fillId="0" borderId="4" xfId="0" applyFont="1" applyBorder="1" applyAlignment="1">
      <alignment horizontal="center" vertical="center" wrapText="1"/>
    </xf>
    <xf numFmtId="0" fontId="2" fillId="10" borderId="8" xfId="0" applyFont="1" applyFill="1" applyBorder="1" applyAlignment="1">
      <alignment horizontal="center" vertical="center" wrapText="1"/>
    </xf>
    <xf numFmtId="0" fontId="0" fillId="10" borderId="0" xfId="0" applyFill="1" applyAlignment="1">
      <alignment horizontal="center" vertical="center" wrapText="1"/>
    </xf>
    <xf numFmtId="0" fontId="2" fillId="10" borderId="4" xfId="0" applyFont="1" applyFill="1" applyBorder="1" applyAlignment="1">
      <alignment horizontal="center" vertical="center" wrapText="1"/>
    </xf>
    <xf numFmtId="0" fontId="1" fillId="10" borderId="8" xfId="0" applyFont="1" applyFill="1" applyBorder="1" applyAlignment="1">
      <alignment horizontal="center" vertical="center" wrapText="1"/>
    </xf>
    <xf numFmtId="0" fontId="0" fillId="10" borderId="0" xfId="0" applyFill="1" applyAlignment="1">
      <alignment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4" fillId="0" borderId="13" xfId="1" applyBorder="1" applyAlignment="1">
      <alignment horizontal="center" vertical="center" wrapText="1"/>
    </xf>
    <xf numFmtId="0" fontId="4" fillId="0" borderId="13" xfId="2" applyBorder="1" applyAlignment="1">
      <alignment horizontal="center" vertical="center" wrapText="1"/>
    </xf>
    <xf numFmtId="17" fontId="0" fillId="0" borderId="13" xfId="0" applyNumberFormat="1" applyBorder="1" applyAlignment="1">
      <alignment horizontal="center" vertical="center" wrapText="1"/>
    </xf>
    <xf numFmtId="0" fontId="0" fillId="0" borderId="14" xfId="0" applyBorder="1" applyAlignment="1">
      <alignment horizontal="center" vertical="center" wrapText="1"/>
    </xf>
    <xf numFmtId="0" fontId="0" fillId="10" borderId="0" xfId="0" applyFill="1"/>
    <xf numFmtId="0" fontId="4" fillId="0" borderId="0" xfId="2" applyAlignment="1">
      <alignment wrapText="1"/>
    </xf>
    <xf numFmtId="0" fontId="4" fillId="0" borderId="0" xfId="2" applyAlignment="1">
      <alignment horizontal="center" vertical="center" wrapText="1"/>
    </xf>
    <xf numFmtId="0" fontId="10" fillId="0" borderId="0" xfId="0" applyFont="1"/>
    <xf numFmtId="0" fontId="0" fillId="11" borderId="0" xfId="0" applyFill="1"/>
    <xf numFmtId="0" fontId="11" fillId="0" borderId="0" xfId="0" applyFont="1" applyAlignment="1">
      <alignment horizontal="center" vertical="center" wrapText="1"/>
    </xf>
    <xf numFmtId="0" fontId="0" fillId="0" borderId="4" xfId="0" applyBorder="1" applyAlignment="1">
      <alignment horizontal="center" vertical="center" wrapText="1"/>
    </xf>
    <xf numFmtId="0" fontId="4" fillId="0" borderId="4" xfId="1" applyBorder="1" applyAlignment="1">
      <alignment vertical="center" wrapText="1"/>
    </xf>
    <xf numFmtId="0" fontId="2" fillId="8"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horizontal="center" vertical="center" wrapText="1"/>
    </xf>
    <xf numFmtId="0" fontId="12" fillId="0" borderId="0" xfId="0" applyFont="1"/>
    <xf numFmtId="0" fontId="4" fillId="0" borderId="0" xfId="1" applyAlignment="1">
      <alignment horizontal="center" vertical="center" wrapText="1"/>
    </xf>
    <xf numFmtId="0" fontId="2" fillId="0"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4" fillId="0" borderId="4" xfId="1" applyBorder="1" applyAlignment="1">
      <alignment wrapText="1"/>
    </xf>
    <xf numFmtId="0" fontId="1" fillId="5" borderId="4" xfId="0" applyFont="1" applyFill="1" applyBorder="1" applyAlignment="1">
      <alignment vertical="center" wrapText="1"/>
    </xf>
    <xf numFmtId="0" fontId="3" fillId="2" borderId="0" xfId="0" applyFont="1" applyFill="1" applyAlignment="1">
      <alignment vertical="center" wrapText="1"/>
    </xf>
    <xf numFmtId="0" fontId="0" fillId="0" borderId="0" xfId="0" applyBorder="1"/>
    <xf numFmtId="0" fontId="0" fillId="13" borderId="11" xfId="0" applyFill="1" applyBorder="1"/>
    <xf numFmtId="0" fontId="12" fillId="13" borderId="11" xfId="0" applyFont="1" applyFill="1" applyBorder="1" applyAlignment="1">
      <alignment horizontal="center"/>
    </xf>
    <xf numFmtId="0" fontId="14" fillId="0" borderId="11" xfId="0" applyFont="1" applyBorder="1" applyAlignment="1">
      <alignment horizontal="center" vertical="center" wrapText="1"/>
    </xf>
    <xf numFmtId="0" fontId="0" fillId="0" borderId="11" xfId="0" applyBorder="1" applyAlignment="1">
      <alignment horizontal="center" vertical="center" wrapText="1"/>
    </xf>
    <xf numFmtId="0" fontId="0" fillId="0" borderId="11" xfId="0" applyFill="1" applyBorder="1" applyAlignment="1">
      <alignment horizontal="center" vertical="center" wrapText="1"/>
    </xf>
    <xf numFmtId="0" fontId="2" fillId="0" borderId="0" xfId="0" applyFont="1" applyBorder="1" applyAlignment="1">
      <alignment horizontal="center" vertical="center" wrapText="1"/>
    </xf>
    <xf numFmtId="0" fontId="0" fillId="0" borderId="0" xfId="0" applyAlignment="1">
      <alignment horizontal="center" vertical="center" wrapText="1"/>
    </xf>
    <xf numFmtId="0" fontId="0" fillId="13" borderId="11" xfId="0" applyFill="1" applyBorder="1" applyAlignment="1">
      <alignment horizontal="center" vertical="center" wrapText="1"/>
    </xf>
    <xf numFmtId="0" fontId="0" fillId="0" borderId="11" xfId="0" applyBorder="1" applyAlignment="1">
      <alignment horizontal="center" vertical="center"/>
    </xf>
    <xf numFmtId="0" fontId="12" fillId="0" borderId="11" xfId="0" applyFont="1" applyBorder="1" applyAlignment="1">
      <alignment horizontal="center" vertical="center"/>
    </xf>
    <xf numFmtId="0" fontId="0" fillId="13" borderId="11" xfId="0" applyFill="1" applyBorder="1" applyAlignment="1">
      <alignment horizontal="center" vertical="center"/>
    </xf>
    <xf numFmtId="0" fontId="0" fillId="0" borderId="0" xfId="0" applyAlignment="1">
      <alignment horizontal="center" vertical="center" wrapText="1"/>
    </xf>
    <xf numFmtId="0" fontId="0" fillId="13" borderId="11" xfId="0" applyFill="1" applyBorder="1" applyAlignment="1">
      <alignment horizontal="center" vertical="center" wrapText="1"/>
    </xf>
    <xf numFmtId="0" fontId="0" fillId="0" borderId="11" xfId="0" applyBorder="1" applyAlignment="1">
      <alignment horizontal="center" vertical="center"/>
    </xf>
    <xf numFmtId="0" fontId="0" fillId="5" borderId="11" xfId="0" applyFill="1" applyBorder="1" applyAlignment="1">
      <alignment horizontal="center" vertical="center"/>
    </xf>
    <xf numFmtId="0" fontId="0" fillId="0" borderId="11" xfId="0" applyFill="1" applyBorder="1" applyAlignment="1">
      <alignment horizontal="center" vertical="center"/>
    </xf>
    <xf numFmtId="0" fontId="2" fillId="14" borderId="4" xfId="0" applyFont="1" applyFill="1" applyBorder="1" applyAlignment="1">
      <alignment horizontal="center" vertical="center" wrapText="1"/>
    </xf>
    <xf numFmtId="0" fontId="2" fillId="15" borderId="4" xfId="0" applyFont="1" applyFill="1" applyBorder="1" applyAlignment="1">
      <alignment horizontal="center" vertical="center" wrapText="1"/>
    </xf>
    <xf numFmtId="0" fontId="2" fillId="16" borderId="4" xfId="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Border="1" applyAlignment="1">
      <alignment horizontal="center" vertical="center" wrapText="1"/>
    </xf>
    <xf numFmtId="0" fontId="0" fillId="0" borderId="18" xfId="0" applyFill="1" applyBorder="1" applyAlignment="1">
      <alignment horizontal="center" vertical="center"/>
    </xf>
    <xf numFmtId="0" fontId="2" fillId="3" borderId="10" xfId="0" applyFont="1" applyFill="1" applyBorder="1" applyAlignment="1">
      <alignment horizontal="center" vertical="center" wrapText="1"/>
    </xf>
    <xf numFmtId="0" fontId="0" fillId="0" borderId="19" xfId="0" applyBorder="1"/>
    <xf numFmtId="0" fontId="0" fillId="0" borderId="0" xfId="0" applyBorder="1" applyAlignment="1">
      <alignment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vertical="center" wrapText="1"/>
    </xf>
    <xf numFmtId="0" fontId="0" fillId="0" borderId="11" xfId="0" applyBorder="1" applyAlignment="1">
      <alignment horizontal="center" vertical="center"/>
    </xf>
    <xf numFmtId="0" fontId="0" fillId="13" borderId="11" xfId="0" applyFill="1" applyBorder="1" applyAlignment="1">
      <alignment horizontal="center" vertical="center" wrapText="1"/>
    </xf>
    <xf numFmtId="0" fontId="0" fillId="5" borderId="11" xfId="0" applyFill="1" applyBorder="1" applyAlignment="1">
      <alignment horizontal="center" vertical="center"/>
    </xf>
    <xf numFmtId="0" fontId="0" fillId="13" borderId="15" xfId="0" applyFill="1" applyBorder="1" applyAlignment="1">
      <alignment horizontal="center" vertical="center" wrapText="1"/>
    </xf>
    <xf numFmtId="0" fontId="0" fillId="13" borderId="17" xfId="0" applyFill="1" applyBorder="1" applyAlignment="1">
      <alignment horizontal="center" vertical="center" wrapText="1"/>
    </xf>
    <xf numFmtId="0" fontId="0" fillId="13" borderId="16" xfId="0" applyFill="1" applyBorder="1" applyAlignment="1">
      <alignment horizontal="center" vertical="center" wrapText="1"/>
    </xf>
    <xf numFmtId="0" fontId="0" fillId="13" borderId="11" xfId="0" applyFill="1" applyBorder="1" applyAlignment="1">
      <alignment horizontal="center"/>
    </xf>
    <xf numFmtId="0" fontId="0" fillId="0" borderId="11" xfId="0" applyFill="1" applyBorder="1" applyAlignment="1">
      <alignment horizontal="center" vertical="center"/>
    </xf>
  </cellXfs>
  <cellStyles count="3">
    <cellStyle name="Hipervínculo" xfId="1" builtinId="8"/>
    <cellStyle name="Hyperlink" xfId="2" xr:uid="{00000000-000B-0000-0000-000008000000}"/>
    <cellStyle name="Normal" xfId="0" builtinId="0"/>
  </cellStyles>
  <dxfs count="100">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numFmt numFmtId="19" formatCode="d/m/yyyy"/>
      <alignment horizontal="center" vertical="center" textRotation="0" wrapText="1" indent="0" justifyLastLine="0" shrinkToFit="0" readingOrder="0"/>
      <border diagonalUp="0" diagonalDown="0" outline="0">
        <left style="medium">
          <color rgb="FF6E6E6E"/>
        </left>
        <right/>
        <top/>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outline="0">
        <left style="medium">
          <color rgb="FF6E6E6E"/>
        </left>
        <right style="medium">
          <color rgb="FF6E6E6E"/>
        </right>
        <top/>
        <bottom style="medium">
          <color rgb="FF6E6E6E"/>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outline="0">
        <left style="medium">
          <color rgb="FF6E6E6E"/>
        </left>
        <right style="medium">
          <color rgb="FF6E6E6E"/>
        </right>
        <top/>
        <bottom style="medium">
          <color rgb="FF6E6E6E"/>
        </bottom>
      </border>
    </dxf>
    <dxf>
      <border outline="0">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rgb="FFFFFFFF"/>
        <name val="Trebuchet MS"/>
        <family val="2"/>
        <scheme val="none"/>
      </font>
      <fill>
        <patternFill patternType="solid">
          <fgColor indexed="64"/>
          <bgColor rgb="FF4DBCDC"/>
        </patternFill>
      </fill>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general" vertical="center" textRotation="0" wrapText="1" indent="0" justifyLastLine="0" shrinkToFit="0" readingOrder="0"/>
      <border diagonalUp="0" diagonalDown="0">
        <left style="medium">
          <color rgb="FF6E6E6E"/>
        </left>
        <right style="medium">
          <color rgb="FF6E6E6E"/>
        </right>
        <top/>
        <bottom style="medium">
          <color rgb="FF6E6E6E"/>
        </bottom>
        <vertical/>
        <horizontal/>
      </border>
    </dxf>
    <dxf>
      <border outline="0">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rgb="FFFFFFFF"/>
        <name val="Trebuchet MS"/>
        <family val="2"/>
        <scheme val="none"/>
      </font>
      <fill>
        <patternFill patternType="solid">
          <fgColor indexed="64"/>
          <bgColor rgb="FF4DBCDC"/>
        </patternFill>
      </fill>
      <alignment horizontal="general"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outline="0">
        <left style="medium">
          <color rgb="FF6E6E6E"/>
        </left>
        <right/>
        <top/>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outline="0">
        <left style="medium">
          <color rgb="FF6E6E6E"/>
        </left>
        <right/>
        <top/>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outline="0">
        <left style="medium">
          <color rgb="FF6E6E6E"/>
        </left>
        <right/>
        <top/>
        <bottom style="medium">
          <color rgb="FF6E6E6E"/>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top/>
        <bottom/>
        <vertical/>
        <horizontal/>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outline="0">
        <left style="medium">
          <color rgb="FF6E6E6E"/>
        </left>
        <right style="medium">
          <color rgb="FF6E6E6E"/>
        </right>
        <top/>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outline="0">
        <left style="medium">
          <color rgb="FF6E6E6E"/>
        </left>
        <right/>
        <top/>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vertical/>
        <horizontal/>
      </border>
    </dxf>
    <dxf>
      <border outline="0">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rgb="FFFFFFFF"/>
        <name val="Trebuchet MS"/>
        <family val="2"/>
        <scheme val="none"/>
      </font>
      <fill>
        <patternFill patternType="solid">
          <fgColor indexed="64"/>
          <bgColor rgb="FF4DBCDC"/>
        </patternFill>
      </fill>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style="medium">
          <color rgb="FF6E6E6E"/>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vertical/>
        <horizontal/>
      </border>
    </dxf>
    <dxf>
      <border outline="0">
        <bottom style="medium">
          <color rgb="FF6E6E6E"/>
        </bottom>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rgb="FFFFFFFF"/>
        <name val="Trebuchet MS"/>
        <family val="2"/>
        <scheme val="none"/>
      </font>
      <fill>
        <patternFill patternType="solid">
          <fgColor indexed="64"/>
          <bgColor rgb="FF4DBCDC"/>
        </patternFill>
      </fill>
      <alignment horizontal="center" vertical="center"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outline="0">
        <left style="medium">
          <color rgb="FF6E6E6E"/>
        </left>
        <right/>
        <top/>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outline="0">
        <left style="medium">
          <color rgb="FF6E6E6E"/>
        </left>
        <right/>
        <top/>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outline="0">
        <left style="medium">
          <color rgb="FF6E6E6E"/>
        </left>
        <right/>
        <top/>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numFmt numFmtId="19" formatCode="d/m/yyyy"/>
      <alignment horizontal="center" vertical="center" textRotation="0" wrapText="1" indent="0" justifyLastLine="0" shrinkToFit="0" readingOrder="0"/>
      <border diagonalUp="0" diagonalDown="0" outline="0">
        <left style="medium">
          <color rgb="FF6E6E6E"/>
        </left>
        <right/>
        <top/>
        <bottom/>
      </border>
    </dxf>
    <dxf>
      <font>
        <b val="0"/>
        <i val="0"/>
        <strike val="0"/>
        <condense val="0"/>
        <extend val="0"/>
        <outline val="0"/>
        <shadow val="0"/>
        <u val="none"/>
        <vertAlign val="baseline"/>
        <sz val="9"/>
        <color rgb="FF007A81"/>
        <name val="Trebuchet MS"/>
        <family val="2"/>
        <scheme val="none"/>
      </font>
      <numFmt numFmtId="19" formatCode="d/m/yyyy"/>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numFmt numFmtId="19" formatCode="d/m/yyyy"/>
      <alignment horizontal="center" vertical="center" textRotation="0" wrapText="1" indent="0" justifyLastLine="0" shrinkToFit="0" readingOrder="0"/>
      <border diagonalUp="0" diagonalDown="0" outline="0">
        <left style="medium">
          <color rgb="FF6E6E6E"/>
        </left>
        <right/>
        <top/>
        <bottom/>
      </border>
    </dxf>
    <dxf>
      <font>
        <b val="0"/>
        <i val="0"/>
        <strike val="0"/>
        <condense val="0"/>
        <extend val="0"/>
        <outline val="0"/>
        <shadow val="0"/>
        <u val="none"/>
        <vertAlign val="baseline"/>
        <sz val="9"/>
        <color rgb="FF007A81"/>
        <name val="Trebuchet MS"/>
        <family val="2"/>
        <scheme val="none"/>
      </font>
      <numFmt numFmtId="19" formatCode="d/m/yyyy"/>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outline="0">
        <left style="medium">
          <color rgb="FF6E6E6E"/>
        </left>
        <right/>
        <top/>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outline="0">
        <left style="medium">
          <color rgb="FF6E6E6E"/>
        </left>
        <right/>
        <top/>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outline="0">
        <left style="medium">
          <color rgb="FF6E6E6E"/>
        </left>
        <right/>
        <top style="medium">
          <color rgb="FF6E6E6E"/>
        </top>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top style="medium">
          <color rgb="FF6E6E6E"/>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general" vertical="center" textRotation="0" wrapText="1" indent="0" justifyLastLine="0" shrinkToFit="0" readingOrder="0"/>
      <border diagonalUp="0" diagonalDown="0" outline="0">
        <left style="medium">
          <color rgb="FF6E6E6E"/>
        </left>
        <right/>
        <top/>
        <bottom/>
      </border>
    </dxf>
    <dxf>
      <font>
        <b val="0"/>
        <i val="0"/>
        <strike val="0"/>
        <condense val="0"/>
        <extend val="0"/>
        <outline val="0"/>
        <shadow val="0"/>
        <u val="none"/>
        <vertAlign val="baseline"/>
        <sz val="9"/>
        <color rgb="FF007A81"/>
        <name val="Trebuchet MS"/>
        <family val="2"/>
        <scheme val="none"/>
      </font>
      <alignment horizontal="general"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general" vertical="center" textRotation="0" wrapText="1" indent="0" justifyLastLine="0" shrinkToFit="0" readingOrder="0"/>
      <border diagonalUp="0" diagonalDown="0" outline="0">
        <left style="medium">
          <color rgb="FF6E6E6E"/>
        </left>
        <right style="medium">
          <color rgb="FF6E6E6E"/>
        </right>
        <top/>
        <bottom/>
      </border>
    </dxf>
    <dxf>
      <font>
        <b val="0"/>
        <i val="0"/>
        <strike val="0"/>
        <condense val="0"/>
        <extend val="0"/>
        <outline val="0"/>
        <shadow val="0"/>
        <u val="none"/>
        <vertAlign val="baseline"/>
        <sz val="9"/>
        <color rgb="FF007A81"/>
        <name val="Trebuchet MS"/>
        <family val="2"/>
        <scheme val="none"/>
      </font>
      <alignment horizontal="general" vertical="center" textRotation="0" wrapText="1" indent="0" justifyLastLine="0" shrinkToFit="0" readingOrder="0"/>
      <border diagonalUp="0" diagonalDown="0">
        <left style="medium">
          <color rgb="FF6E6E6E"/>
        </left>
        <right style="medium">
          <color rgb="FF6E6E6E"/>
        </right>
        <top/>
        <bottom style="medium">
          <color rgb="FF6E6E6E"/>
        </bottom>
        <vertical/>
        <horizontal/>
      </border>
    </dxf>
    <dxf>
      <border outline="0">
        <bottom style="medium">
          <color rgb="FF6E6E6E"/>
        </bottom>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rgb="FFFFFFFF"/>
        <name val="Trebuchet MS"/>
        <family val="2"/>
        <scheme val="none"/>
      </font>
      <fill>
        <patternFill patternType="solid">
          <fgColor indexed="64"/>
          <bgColor rgb="FF4DBCDC"/>
        </patternFill>
      </fill>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center" vertical="center" textRotation="0" wrapText="1" indent="0" justifyLastLine="0" shrinkToFit="0" readingOrder="0"/>
      <border diagonalUp="0" diagonalDown="0">
        <left style="medium">
          <color rgb="FF6E6E6E"/>
        </left>
        <right style="medium">
          <color rgb="FF6E6E6E"/>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rgb="FFFFFFFF"/>
        <name val="Trebuchet MS"/>
        <family val="2"/>
        <scheme val="none"/>
      </font>
      <fill>
        <patternFill patternType="solid">
          <fgColor indexed="64"/>
          <bgColor rgb="FF4DBCDC"/>
        </patternFill>
      </fill>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border diagonalUp="0" diagonalDown="0">
        <left style="medium">
          <color rgb="FF6E6E6E"/>
        </left>
        <right/>
        <top/>
        <bottom style="medium">
          <color rgb="FF6E6E6E"/>
        </bottom>
        <vertical/>
        <horizontal/>
      </border>
    </dxf>
    <dxf>
      <font>
        <b val="0"/>
        <i val="0"/>
        <strike val="0"/>
        <condense val="0"/>
        <extend val="0"/>
        <outline val="0"/>
        <shadow val="0"/>
        <u val="none"/>
        <vertAlign val="baseline"/>
        <sz val="9"/>
        <color rgb="FF007A81"/>
        <name val="Trebuchet MS"/>
        <family val="2"/>
        <scheme val="none"/>
      </font>
      <alignment horizontal="general" vertical="center" textRotation="0" wrapText="1" indent="0" justifyLastLine="0" shrinkToFit="0" readingOrder="0"/>
      <border diagonalUp="0" diagonalDown="0">
        <left style="medium">
          <color rgb="FF6E6E6E"/>
        </left>
        <right style="medium">
          <color rgb="FF6E6E6E"/>
        </right>
        <top/>
        <bottom style="medium">
          <color rgb="FF6E6E6E"/>
        </bottom>
        <vertical/>
        <horizontal/>
      </border>
    </dxf>
    <dxf>
      <font>
        <b val="0"/>
        <i val="0"/>
        <strike val="0"/>
        <condense val="0"/>
        <extend val="0"/>
        <outline val="0"/>
        <shadow val="0"/>
        <u val="none"/>
        <vertAlign val="baseline"/>
        <sz val="9"/>
        <color rgb="FF4D4D4D"/>
        <name val="Trebuchet MS"/>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rgb="FFFFFFFF"/>
        <name val="Trebuchet MS"/>
        <family val="2"/>
        <scheme val="none"/>
      </font>
      <fill>
        <patternFill patternType="solid">
          <fgColor indexed="64"/>
          <bgColor rgb="FF4DBCDC"/>
        </patternFill>
      </fill>
      <alignment horizontal="center" vertical="center" textRotation="0" wrapText="1" indent="0" justifyLastLine="0" shrinkToFit="0" readingOrder="0"/>
    </dxf>
  </dxfs>
  <tableStyles count="0" defaultTableStyle="TableStyleMedium2" defaultPivotStyle="PivotStyleLight16"/>
  <colors>
    <mruColors>
      <color rgb="FFB6D8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E352E7D-E1A0-4D46-B182-47FAECCF28D0}" name="Tabla4" displayName="Tabla4" ref="A1:R44" totalsRowShown="0" headerRowDxfId="99" dataDxfId="98">
  <autoFilter ref="A1:R44" xr:uid="{2D12EF32-FF6F-45E3-9623-C057CF8C9E22}"/>
  <sortState xmlns:xlrd2="http://schemas.microsoft.com/office/spreadsheetml/2017/richdata2" ref="A2:O28">
    <sortCondition descending="1" ref="H1:H28"/>
  </sortState>
  <tableColumns count="18">
    <tableColumn id="1" xr3:uid="{B8753FC2-1247-4891-8914-9AF1A16CBF5A}" name="Integrante" dataDxfId="97"/>
    <tableColumn id="2" xr3:uid="{19CF6C7A-0928-4C76-AB07-6E987FBB9BFA}" name="Nombre revista" dataDxfId="96"/>
    <tableColumn id="3" xr3:uid="{2B426911-0F20-4C3D-BCCA-3ABC01A92BE6}" name="Carácter" dataDxfId="95"/>
    <tableColumn id="4" xr3:uid="{FA8C7568-7362-467D-8DCD-947BDB4D6D4F}" name="Categoría Revista" dataDxfId="94"/>
    <tableColumn id="5" xr3:uid="{BB4563BF-6904-4C3B-BC06-C6B651E583BA}" name="Vigencia" dataDxfId="93"/>
    <tableColumn id="6" xr3:uid="{18306BD5-8E8B-42CF-8CA6-B220B490EB25}" name="Título del artículo" dataDxfId="92"/>
    <tableColumn id="18" xr3:uid="{E3DE3ED6-F874-4F6B-BD15-A12F1E42310D}" name="Columna1" dataDxfId="91"/>
    <tableColumn id="7" xr3:uid="{EEFFD088-BA9E-4C4B-8328-1C190B4D6745}" name="Año presentación" dataDxfId="90"/>
    <tableColumn id="8" xr3:uid="{3D15063B-E1AB-4EAB-97CC-41A8FBB2CE39}" name="Mes presentación" dataDxfId="89"/>
    <tableColumn id="9" xr3:uid="{6CFB9609-7BFF-481C-9C69-7FCC97EA1207}" name="Volumen" dataDxfId="88"/>
    <tableColumn id="10" xr3:uid="{17B60113-E68D-4913-AA8C-116A3234A124}" name="Soporte" dataDxfId="87"/>
    <tableColumn id="11" xr3:uid="{A21366A3-A0AC-456D-A565-BE0AAD66EB84}" name="URL del artículo"/>
    <tableColumn id="12" xr3:uid="{7A3790AE-D68E-4D90-8DDD-12DE87F9FC80}" name="DOI del artículo"/>
    <tableColumn id="13" xr3:uid="{7B9FF74A-B3E4-45DA-8DBA-0A2A899CCB0A}" name="ISSN" dataDxfId="86"/>
    <tableColumn id="14" xr3:uid="{29CD4332-84E7-4C0D-A83F-9B43BAA2D298}" name="FALTA POR INCLUIR CVLAC" dataDxfId="85"/>
    <tableColumn id="15" xr3:uid="{B98B30F6-78F8-4ADA-AF8F-A51EC1E7FFBF}" name="linea de inv" dataDxfId="84"/>
    <tableColumn id="16" xr3:uid="{B8F8A78B-B9DD-47F6-9F21-C1B710ECACA3}" name="tipo de producto " dataDxfId="83"/>
    <tableColumn id="17" xr3:uid="{004CA3B0-D0F5-4BCE-8A57-A3B638D87CFA}" name="categoria " dataDxfId="82"/>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8C042CB-50EB-4870-A903-54A28DA37E2E}" name="Tabla3" displayName="Tabla3" ref="A1:O64" totalsRowShown="0" headerRowDxfId="81" dataDxfId="80">
  <autoFilter ref="A1:O64" xr:uid="{BC6D9328-0540-47D3-BC6D-715F8CB5367D}"/>
  <sortState xmlns:xlrd2="http://schemas.microsoft.com/office/spreadsheetml/2017/richdata2" ref="A2:N63">
    <sortCondition descending="1" ref="H1:H63"/>
  </sortState>
  <tableColumns count="15">
    <tableColumn id="1" xr3:uid="{78147796-92F0-4493-905E-A60D03AF3413}" name="Integrante" dataDxfId="79"/>
    <tableColumn id="2" xr3:uid="{01B84238-0385-4BFD-AB46-15794B0F652A}" name="Nombre revista" dataDxfId="78"/>
    <tableColumn id="3" xr3:uid="{88634E36-8282-4665-A3E2-D2C75DDEACE3}" name="Carácter" dataDxfId="77"/>
    <tableColumn id="4" xr3:uid="{92DF9C5B-E3ED-4E7C-8381-326B2AC2D5EC}" name="Categoría Revista" dataDxfId="76"/>
    <tableColumn id="5" xr3:uid="{7B14619A-1321-43E1-B389-F8F3CE2AD018}" name="Vigencia" dataDxfId="75"/>
    <tableColumn id="6" xr3:uid="{0E42FCA5-5969-4404-BB85-92D91C33909A}" name="Título del artículo" dataDxfId="74"/>
    <tableColumn id="15" xr3:uid="{93175098-1E75-453A-A9C7-8EC0DC6DD223}" name="Columna1" dataDxfId="73"/>
    <tableColumn id="7" xr3:uid="{6BD5AC42-7876-4CE2-B223-8C332D3E462F}" name="Año presentación" dataDxfId="72"/>
    <tableColumn id="8" xr3:uid="{1B2D4951-4F74-4A5D-BE1B-3F1D49F2B702}" name="Mes presentación" dataDxfId="71"/>
    <tableColumn id="9" xr3:uid="{2CCF478A-A641-4EEF-B333-8D2595248AEF}" name="Volumen" dataDxfId="70"/>
    <tableColumn id="10" xr3:uid="{0AF5F2B5-C3ED-4541-A9E9-55D08863DE18}" name="Página inicial" dataDxfId="69"/>
    <tableColumn id="11" xr3:uid="{616EEEF2-9CC6-4877-9C9C-5473CDF9ABCF}" name="Página final" dataDxfId="68"/>
    <tableColumn id="12" xr3:uid="{DF5591B7-9E85-444A-BFBF-13146921CC2B}" name="ISSN" dataDxfId="67"/>
    <tableColumn id="13" xr3:uid="{2A74DF46-DFF3-4DCF-A65C-C54F98166702}" name="Soporte" dataDxfId="66"/>
    <tableColumn id="14" xr3:uid="{862B5168-5E8D-4EDC-90E3-2BAADA4DC689}" name="Linea de inv" dataDxfId="65"/>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3643A03-580D-47B4-85C8-35F2E9A45794}" name="Tabla5" displayName="Tabla5" ref="A1:J185" totalsRowCount="1" headerRowDxfId="64" dataDxfId="63" tableBorderDxfId="62">
  <autoFilter ref="A1:J184" xr:uid="{B9D71B0C-C6EA-4881-8C04-33444D53EE29}">
    <filterColumn colId="6">
      <filters>
        <dateGroupItem year="2020" dateTimeGrouping="year"/>
        <dateGroupItem year="2019" dateTimeGrouping="year"/>
        <dateGroupItem year="2018" dateTimeGrouping="year"/>
        <dateGroupItem year="2017" dateTimeGrouping="year"/>
        <dateGroupItem year="2016" dateTimeGrouping="year"/>
      </filters>
    </filterColumn>
    <filterColumn colId="8">
      <filters>
        <filter val="3"/>
      </filters>
    </filterColumn>
  </autoFilter>
  <sortState xmlns:xlrd2="http://schemas.microsoft.com/office/spreadsheetml/2017/richdata2" ref="A2:J157">
    <sortCondition descending="1" ref="F1:F157"/>
  </sortState>
  <tableColumns count="10">
    <tableColumn id="1" xr3:uid="{F8586E69-EF75-46F5-86EF-F057FC3B809C}" name="Integrante" dataDxfId="61" totalsRowDxfId="60"/>
    <tableColumn id="2" xr3:uid="{B1BCFDEA-BD01-41A1-9A2F-C5DED0889DB8}" name="Nombre del Producto" dataDxfId="59" totalsRowDxfId="58"/>
    <tableColumn id="3" xr3:uid="{E40E1411-A154-450E-9DC7-09652CC99C47}" name="Nombre del evento" dataDxfId="57" totalsRowDxfId="56"/>
    <tableColumn id="10" xr3:uid="{8962E828-FE5C-4517-94F7-44E144B944A4}" name="Columna1" dataDxfId="55" totalsRowDxfId="54"/>
    <tableColumn id="4" xr3:uid="{DE037679-5F6A-4DB0-BE0E-D3DD68F98904}" name="Soporte" dataDxfId="53" totalsRowDxfId="52"/>
    <tableColumn id="5" xr3:uid="{8F376A8C-1993-42A3-9D32-2D30B8110CA7}" name="Fecha de inicio" dataDxfId="51" totalsRowDxfId="50"/>
    <tableColumn id="6" xr3:uid="{45C09C54-37C4-471F-9D83-A608D7C9B031}" name="Fecha de finalización" dataDxfId="49" totalsRowDxfId="48"/>
    <tableColumn id="7" xr3:uid="{C427BEC8-10D1-4C88-A215-005F430C4ACA}" name="Participantes" dataDxfId="47" totalsRowDxfId="46"/>
    <tableColumn id="8" xr3:uid="{41004A48-12BA-468B-8FE4-0CEA14A7F696}" name="Linea de inv" totalsRowFunction="custom" dataDxfId="45" totalsRowDxfId="44">
      <totalsRowFormula>COUNTIF(I14:I57,1)</totalsRowFormula>
    </tableColumn>
    <tableColumn id="9" xr3:uid="{8FCE42D8-FF60-4019-9B00-5FD57E2A268A}" name="FALTA POR INCLUIR CVLAC" dataDxfId="43" totalsRowDxfId="42"/>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A4EEBC1-45C8-4044-AE38-9E11FFDAEC10}" name="Tabla1" displayName="Tabla1" ref="A1:R6" totalsRowShown="0">
  <autoFilter ref="A1:R6" xr:uid="{0A4EEBC1-45C8-4044-AE38-9E11FFDAEC10}"/>
  <tableColumns count="18">
    <tableColumn id="18" xr3:uid="{C87EABA8-CA7D-40EA-B9A6-2E63AF3234C6}" name="Columna2" dataDxfId="41"/>
    <tableColumn id="1" xr3:uid="{4FBAC88E-A69C-412D-802D-35572DE89280}" name="Título Capítulo"/>
    <tableColumn id="2" xr3:uid="{66B0BBB0-6988-481D-8EE7-5F9A7C0F6FF8}" name="Título Libro"/>
    <tableColumn id="3" xr3:uid="{73AAB368-E354-432E-88BE-FFF5BE26A429}" name="Autor"/>
    <tableColumn id="14" xr3:uid="{1A23D04B-3F27-4EFB-B87D-DC54D914A900}" name="SITIO WEB URL"/>
    <tableColumn id="4" xr3:uid="{67D38F02-D89D-4EAD-87B2-79A8C1C18E7B}" name="Edición"/>
    <tableColumn id="5" xr3:uid="{FD351CB1-871F-447F-9B4D-5F2C5E37D1E5}" name="ISBN"/>
    <tableColumn id="6" xr3:uid="{86F974DD-3FA4-4D99-8999-1346031C3D66}" name="Volumen"/>
    <tableColumn id="7" xr3:uid="{C50DCF0C-84D3-4495-98A4-4D82135BA72D}" name="DOI"/>
    <tableColumn id="8" xr3:uid="{7591B0B3-1340-49A4-B1D2-70F45E04ACDD}" name="Página Inicial"/>
    <tableColumn id="9" xr3:uid="{AFDFF0E1-6585-4693-A8FE-E86829631A73}" name="Página Final"/>
    <tableColumn id="10" xr3:uid="{DDBA7932-40D1-4907-9801-A2D8145E2097}" name="Número de Páginas"/>
    <tableColumn id="11" xr3:uid="{A6AD4010-AB9A-4C63-B567-470382C6012A}" name="Medio de divulgación"/>
    <tableColumn id="12" xr3:uid="{A66024A9-AC05-4867-8835-2825A5AC513D}" name="Fecha"/>
    <tableColumn id="13" xr3:uid="{BB2E1789-B7EF-4F98-8039-3F473C291F3E}" name="Lugar de publicación"/>
    <tableColumn id="15" xr3:uid="{8FD62980-3622-4A31-9A1F-686A20471393}" name="Sin incluir a CvLAC"/>
    <tableColumn id="16" xr3:uid="{A33D3199-4E74-4180-A28C-BECCCFD3D93F}" name="Sin incluir a GrupLAC"/>
    <tableColumn id="17" xr3:uid="{BB2C29AA-2228-4347-BA2E-99029A3DD6B4}" name="Linea de inv"/>
  </tableColumns>
  <tableStyleInfo name="TableStyleMedium1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748269F-CBAD-4B13-8724-CE19D113525D}" name="Tabla6" displayName="Tabla6" ref="A1:H50" totalsRowShown="0" headerRowDxfId="40" dataDxfId="39" tableBorderDxfId="38">
  <autoFilter ref="A1:H50" xr:uid="{042901E8-C9D1-43E4-98D2-FA772A5BBF23}"/>
  <sortState xmlns:xlrd2="http://schemas.microsoft.com/office/spreadsheetml/2017/richdata2" ref="A2:H50">
    <sortCondition descending="1" ref="F1:F50"/>
  </sortState>
  <tableColumns count="8">
    <tableColumn id="3" xr3:uid="{9910859F-ED49-4F88-967B-24645CC6C5C1}" name="Autor" dataDxfId="37"/>
    <tableColumn id="1" xr3:uid="{37D5F010-26BF-4D49-BCC1-FBBB0924E677}" name="Título" dataDxfId="36"/>
    <tableColumn id="5" xr3:uid="{117CF1F1-326D-4CB7-A647-06EB911BDA40}" name="Institución" dataDxfId="35"/>
    <tableColumn id="7" xr3:uid="{1B4DD3E3-FCE4-4112-BF7A-AEC0BB819B3D}" name="Director" dataDxfId="34"/>
    <tableColumn id="8" xr3:uid="{96F1459A-622A-466B-A140-5C38943D6DD9}" name="Fecha inicio" dataDxfId="33"/>
    <tableColumn id="10" xr3:uid="{925DA834-1F91-4F16-A4C6-7B293F4D6254}" name="Fecha fin" dataDxfId="32"/>
    <tableColumn id="12" xr3:uid="{5CA49699-1B69-4F2F-B85A-971E0AB887A0}" name="Reconocimiento" dataDxfId="31"/>
    <tableColumn id="2" xr3:uid="{54B7BBC3-A2F7-45B1-8B64-D006F76642E4}" name="Linea de inv" dataDxfId="30"/>
  </tableColumns>
  <tableStyleInfo name="TableStyleMedium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D548C66-02D1-49DB-B19A-CB358E274C4E}" name="Tabla7" displayName="Tabla7" ref="A1:J563" totalsRowShown="0" headerRowDxfId="29" dataDxfId="28" tableBorderDxfId="27">
  <autoFilter ref="A1:J563" xr:uid="{ABC04BD9-6565-4154-A30E-DF522DBD2A71}"/>
  <sortState xmlns:xlrd2="http://schemas.microsoft.com/office/spreadsheetml/2017/richdata2" ref="A2:H563">
    <sortCondition descending="1" ref="E1:E563"/>
  </sortState>
  <tableColumns count="10">
    <tableColumn id="2" xr3:uid="{46927FFF-A2EC-443E-9B2F-5B3093D2EE2B}" name="Autor" dataDxfId="26"/>
    <tableColumn id="1" xr3:uid="{2500EF5B-7AE9-4827-9677-0A70320B991B}" name="Título" dataDxfId="25"/>
    <tableColumn id="4" xr3:uid="{D7295E71-EEAE-4DF5-BBE7-10A9583CD6E8}" name="Director" dataDxfId="24"/>
    <tableColumn id="3" xr3:uid="{BFD18EB0-ACDA-4728-BD61-C4FCCF613E7E}" name="Codirector" dataDxfId="23"/>
    <tableColumn id="5" xr3:uid="{40C116D4-C67C-4785-AD83-A2ACFB45C4FC}" name="Fecha inicio" dataDxfId="22"/>
    <tableColumn id="6" xr3:uid="{B8B879C7-46C7-4AD8-AFC4-A6D1D6B063CD}" name="Fecha fin" dataDxfId="21"/>
    <tableColumn id="7" xr3:uid="{D02EE778-DA37-4D72-8090-045EDB12673C}" name="Reconocimiento" dataDxfId="20"/>
    <tableColumn id="8" xr3:uid="{EDFC3B3E-1B43-403F-81ED-AC57FF31B8AB}" name="Falta por incuir a CvLAC" dataDxfId="19"/>
    <tableColumn id="9" xr3:uid="{5115833A-ACDB-4399-96F4-A9EB9D73D4A5}" name="Linea de inv" dataDxfId="18"/>
    <tableColumn id="10" xr3:uid="{68761029-6A1C-4F0D-8202-55A9FDD14EBB}" name="tipo " dataDxfId="17"/>
  </tableColumns>
  <tableStyleInfo name="TableStyleMedium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DCCC4B9-C094-4B46-9F10-6C2954896F0E}" name="Tabla8" displayName="Tabla8" ref="A1:G35" totalsRowShown="0" headerRowDxfId="16" dataDxfId="15" tableBorderDxfId="14">
  <autoFilter ref="A1:G35" xr:uid="{4F746F3D-07B6-4B60-89B4-308A48D27FD3}">
    <filterColumn colId="2">
      <filters>
        <filter val="2016-3"/>
        <filter val="2017-9"/>
      </filters>
    </filterColumn>
  </autoFilter>
  <sortState xmlns:xlrd2="http://schemas.microsoft.com/office/spreadsheetml/2017/richdata2" ref="A2:E35">
    <sortCondition descending="1" ref="C1:C35"/>
  </sortState>
  <tableColumns count="7">
    <tableColumn id="1" xr3:uid="{9DAAF502-3F7A-4983-8B82-A4F6BE774E3E}" name="Integrante" dataDxfId="13"/>
    <tableColumn id="2" xr3:uid="{5B4BA7A4-942E-45C2-9DF9-C9932F513C5D}" name="Nombre" dataDxfId="12"/>
    <tableColumn id="3" xr3:uid="{10275B30-BBA7-4196-886F-22957D375D25}" name="Inicio" dataDxfId="11"/>
    <tableColumn id="4" xr3:uid="{AE41B256-8A82-4DD0-BD8F-1BCC6BCEDD83}" name="Finalización" dataDxfId="10"/>
    <tableColumn id="5" xr3:uid="{90260162-C57C-484E-B7F5-CBE00E8A145D}" name="Linea de inv" dataDxfId="9"/>
    <tableColumn id="6" xr3:uid="{CDCFFB1A-535C-4B56-B623-49CC40BE166D}" name="Columna1" dataDxfId="8"/>
    <tableColumn id="7" xr3:uid="{346B37EE-FF82-4940-933F-AB24AA0BFD6D}" name="Columna2" dataDxfId="7"/>
  </tableColumns>
  <tableStyleInfo name="TableStyleMedium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2DBC199-DBDA-4302-92BA-95BD1624417B}" name="Tabla10" displayName="Tabla10" ref="A1:D35" totalsRowShown="0" headerRowDxfId="6" dataDxfId="5" tableBorderDxfId="4">
  <autoFilter ref="A1:D35" xr:uid="{913234CF-9C5B-4004-9AF0-0F4AAC6C9CEA}">
    <filterColumn colId="0">
      <filters>
        <filter val="Nestor Raul Ortiz Pimiento"/>
      </filters>
    </filterColumn>
  </autoFilter>
  <sortState xmlns:xlrd2="http://schemas.microsoft.com/office/spreadsheetml/2017/richdata2" ref="A2:D35">
    <sortCondition ref="C1:C35"/>
  </sortState>
  <tableColumns count="4">
    <tableColumn id="1" xr3:uid="{3A51AC25-F670-4DCC-B453-6FE832650AE5}" name="Coordinador" dataDxfId="3"/>
    <tableColumn id="2" xr3:uid="{E985332D-0037-4F97-AAE5-A5498E24E7CE}" name="Nombre" dataDxfId="2"/>
    <tableColumn id="3" xr3:uid="{A5464944-7070-4F71-81DC-42ADA6678376}" name="Fecha" dataDxfId="1"/>
    <tableColumn id="4" xr3:uid="{0C576185-CDCB-4CE2-B6C7-46C1892026FA}" name="FALTA POR INCLUIR CVLAC" dataDxfId="0"/>
  </tableColumns>
  <tableStyleInfo name="TableStyleMedium1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revistas.uptc.edu.co/index.php/ingenieria/article/view/9756" TargetMode="External"/><Relationship Id="rId13" Type="http://schemas.openxmlformats.org/officeDocument/2006/relationships/hyperlink" Target="https://revistas.unal.edu.co/index.php/dyna/article/view/85933" TargetMode="External"/><Relationship Id="rId18" Type="http://schemas.openxmlformats.org/officeDocument/2006/relationships/hyperlink" Target="http://www.educacioneningenieria.org/" TargetMode="External"/><Relationship Id="rId3" Type="http://schemas.openxmlformats.org/officeDocument/2006/relationships/hyperlink" Target="http://doi.org/10.19053/01211129.v26.n44.2017.5776" TargetMode="External"/><Relationship Id="rId7" Type="http://schemas.openxmlformats.org/officeDocument/2006/relationships/hyperlink" Target="https://dialnet.unirioja.es/servlet/articulo?codigo=7383538" TargetMode="External"/><Relationship Id="rId12" Type="http://schemas.openxmlformats.org/officeDocument/2006/relationships/hyperlink" Target="https://revistas.utp.edu.co/index.php/revistaciencia/article/view/23271/14991" TargetMode="External"/><Relationship Id="rId17" Type="http://schemas.openxmlformats.org/officeDocument/2006/relationships/hyperlink" Target="https://revistas.upb.edu.co/index.php/puente" TargetMode="External"/><Relationship Id="rId2" Type="http://schemas.openxmlformats.org/officeDocument/2006/relationships/hyperlink" Target="http://dx.doi.org/10.3926/jiem.2492" TargetMode="External"/><Relationship Id="rId16" Type="http://schemas.openxmlformats.org/officeDocument/2006/relationships/hyperlink" Target="http://dyna.unalmed.edu.co/es/ediciones/178/articulos/v80n178a04/v80n178a04.pdf" TargetMode="External"/><Relationship Id="rId20" Type="http://schemas.openxmlformats.org/officeDocument/2006/relationships/table" Target="../tables/table1.xml"/><Relationship Id="rId1" Type="http://schemas.openxmlformats.org/officeDocument/2006/relationships/hyperlink" Target="http://www.jiem.org/index.php/jiem/article/view/2492" TargetMode="External"/><Relationship Id="rId6" Type="http://schemas.openxmlformats.org/officeDocument/2006/relationships/hyperlink" Target="http://revistas.uptc.edu.co/revistas/index.php/ingenieria/article/view/4626" TargetMode="External"/><Relationship Id="rId11" Type="http://schemas.openxmlformats.org/officeDocument/2006/relationships/hyperlink" Target="https://www.tandfonline.com/doi/citedby/10.1080/21681015.2019.1647299" TargetMode="External"/><Relationship Id="rId5" Type="http://schemas.openxmlformats.org/officeDocument/2006/relationships/hyperlink" Target="https://revistas.unal.edu.co/index.php/dyna/article/view/62382" TargetMode="External"/><Relationship Id="rId15" Type="http://schemas.openxmlformats.org/officeDocument/2006/relationships/hyperlink" Target="http://revistavirtual.ucn.edu.co/index.php/RevistaUCN/article/view/211/402" TargetMode="External"/><Relationship Id="rId10" Type="http://schemas.openxmlformats.org/officeDocument/2006/relationships/hyperlink" Target="https://revistascientificas.cuc.edu.co/ingecuc" TargetMode="External"/><Relationship Id="rId19" Type="http://schemas.openxmlformats.org/officeDocument/2006/relationships/printerSettings" Target="../printerSettings/printerSettings1.bin"/><Relationship Id="rId4" Type="http://schemas.openxmlformats.org/officeDocument/2006/relationships/hyperlink" Target="https://revistas.uptc.edu.co/index.php/ingenieria/article/view/5776" TargetMode="External"/><Relationship Id="rId9" Type="http://schemas.openxmlformats.org/officeDocument/2006/relationships/hyperlink" Target="https://revistas.unal.edu.co/index.php/dyna/article/view/81269" TargetMode="External"/><Relationship Id="rId14" Type="http://schemas.openxmlformats.org/officeDocument/2006/relationships/hyperlink" Target="https://aprendeenlinea.udea.edu.co/revistas/index.php/ingenieria/article/view/338871"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3.bin"/><Relationship Id="rId1" Type="http://schemas.openxmlformats.org/officeDocument/2006/relationships/hyperlink" Target="https://easychair.org/smart-program/CLAIO2018/2018-09-27.html"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zenodo.org/record/4031253" TargetMode="External"/><Relationship Id="rId3" Type="http://schemas.openxmlformats.org/officeDocument/2006/relationships/hyperlink" Target="https://repository.javeriana.edu.co/handle/10554/52098" TargetMode="External"/><Relationship Id="rId7" Type="http://schemas.openxmlformats.org/officeDocument/2006/relationships/hyperlink" Target="https://zenodo.org/badge/DOI/10.5281/zenodo.4031253.svg" TargetMode="External"/><Relationship Id="rId2" Type="http://schemas.openxmlformats.org/officeDocument/2006/relationships/hyperlink" Target="https://doi.org/10.1007/978-3-030-61947-3" TargetMode="External"/><Relationship Id="rId1" Type="http://schemas.openxmlformats.org/officeDocument/2006/relationships/hyperlink" Target="https://www.springer.com/gp/book/9783030619466" TargetMode="External"/><Relationship Id="rId6" Type="http://schemas.openxmlformats.org/officeDocument/2006/relationships/hyperlink" Target="http://dx.doi.org/10.5935/978-85-93729-91-1.2018B001" TargetMode="External"/><Relationship Id="rId5" Type="http://schemas.openxmlformats.org/officeDocument/2006/relationships/hyperlink" Target="https://www.researchgate.net/publication/326367109_Marco_de_trabajo_para_la_programacion_de_la_produccion_agricola_a_pequena_escala_bajo_un_modelo_de_resiliencia" TargetMode="External"/><Relationship Id="rId4" Type="http://schemas.openxmlformats.org/officeDocument/2006/relationships/hyperlink" Target="https://doi.org/10.11144/Javeriana.9789587815757" TargetMode="External"/><Relationship Id="rId9"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10B60-1D8D-451B-98AB-9BBABD239D67}">
  <dimension ref="B2:C9"/>
  <sheetViews>
    <sheetView workbookViewId="0">
      <selection activeCell="B3" sqref="B3"/>
    </sheetView>
  </sheetViews>
  <sheetFormatPr baseColWidth="10" defaultRowHeight="15" x14ac:dyDescent="0.25"/>
  <cols>
    <col min="2" max="2" width="8" bestFit="1" customWidth="1"/>
    <col min="3" max="3" width="30.7109375" bestFit="1" customWidth="1"/>
  </cols>
  <sheetData>
    <row r="2" spans="2:3" x14ac:dyDescent="0.25">
      <c r="B2" s="127" t="s">
        <v>2054</v>
      </c>
      <c r="C2" s="127" t="s">
        <v>2053</v>
      </c>
    </row>
    <row r="3" spans="2:3" x14ac:dyDescent="0.25">
      <c r="B3" s="127">
        <v>1</v>
      </c>
      <c r="C3" s="123" t="s">
        <v>1942</v>
      </c>
    </row>
    <row r="4" spans="2:3" x14ac:dyDescent="0.25">
      <c r="B4" s="127">
        <v>2</v>
      </c>
      <c r="C4" s="123" t="s">
        <v>1943</v>
      </c>
    </row>
    <row r="5" spans="2:3" x14ac:dyDescent="0.25">
      <c r="B5" s="127">
        <v>3</v>
      </c>
      <c r="C5" s="123" t="s">
        <v>1944</v>
      </c>
    </row>
    <row r="6" spans="2:3" x14ac:dyDescent="0.25">
      <c r="B6" s="127">
        <v>4</v>
      </c>
      <c r="C6" s="123" t="s">
        <v>1945</v>
      </c>
    </row>
    <row r="7" spans="2:3" x14ac:dyDescent="0.25">
      <c r="B7" s="127">
        <v>5</v>
      </c>
      <c r="C7" s="123" t="s">
        <v>1946</v>
      </c>
    </row>
    <row r="8" spans="2:3" x14ac:dyDescent="0.25">
      <c r="B8" s="127">
        <v>6</v>
      </c>
      <c r="C8" s="123" t="s">
        <v>1947</v>
      </c>
    </row>
    <row r="9" spans="2:3" x14ac:dyDescent="0.25">
      <c r="B9" s="127">
        <v>7</v>
      </c>
      <c r="C9" s="123" t="s">
        <v>1948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249977111117893"/>
  </sheetPr>
  <dimension ref="A1:W44"/>
  <sheetViews>
    <sheetView topLeftCell="E19" zoomScale="55" zoomScaleNormal="55" workbookViewId="0">
      <selection activeCell="W10" sqref="W10:X17"/>
    </sheetView>
  </sheetViews>
  <sheetFormatPr baseColWidth="10" defaultColWidth="11.42578125" defaultRowHeight="15" x14ac:dyDescent="0.25"/>
  <cols>
    <col min="1" max="1" width="12.28515625" customWidth="1"/>
    <col min="2" max="2" width="28" customWidth="1"/>
    <col min="3" max="3" width="11.7109375" customWidth="1"/>
    <col min="4" max="4" width="18.28515625" customWidth="1"/>
    <col min="5" max="5" width="14.42578125" customWidth="1"/>
    <col min="6" max="6" width="31.28515625" customWidth="1"/>
    <col min="7" max="8" width="18.42578125" customWidth="1"/>
    <col min="9" max="10" width="11.42578125" customWidth="1"/>
    <col min="11" max="11" width="26.7109375" customWidth="1"/>
    <col min="12" max="12" width="26.28515625" customWidth="1"/>
    <col min="22" max="22" width="34" bestFit="1" customWidth="1"/>
    <col min="23" max="23" width="12.28515625" customWidth="1"/>
    <col min="24" max="24" width="45.28515625" bestFit="1" customWidth="1"/>
  </cols>
  <sheetData>
    <row r="1" spans="1:23" ht="15" customHeight="1" x14ac:dyDescent="0.25">
      <c r="A1" s="14" t="s">
        <v>20</v>
      </c>
      <c r="B1" s="15" t="s">
        <v>21</v>
      </c>
      <c r="C1" s="15" t="s">
        <v>22</v>
      </c>
      <c r="D1" s="15" t="s">
        <v>23</v>
      </c>
      <c r="E1" s="15" t="s">
        <v>24</v>
      </c>
      <c r="F1" s="15" t="s">
        <v>25</v>
      </c>
      <c r="G1" s="15" t="s">
        <v>1959</v>
      </c>
      <c r="H1" s="15" t="s">
        <v>26</v>
      </c>
      <c r="I1" s="15" t="s">
        <v>27</v>
      </c>
      <c r="J1" s="15" t="s">
        <v>28</v>
      </c>
      <c r="K1" s="15" t="s">
        <v>29</v>
      </c>
      <c r="L1" s="15" t="s">
        <v>30</v>
      </c>
      <c r="M1" s="15" t="s">
        <v>31</v>
      </c>
      <c r="N1" s="15" t="s">
        <v>32</v>
      </c>
      <c r="O1" s="10" t="s">
        <v>33</v>
      </c>
      <c r="P1" s="10" t="s">
        <v>1939</v>
      </c>
      <c r="Q1" s="10" t="s">
        <v>1940</v>
      </c>
      <c r="R1" s="10" t="s">
        <v>1941</v>
      </c>
      <c r="W1" s="138"/>
    </row>
    <row r="2" spans="1:23" ht="84.75" customHeight="1" thickBot="1" x14ac:dyDescent="0.3">
      <c r="A2" s="1" t="s">
        <v>17</v>
      </c>
      <c r="B2" s="13" t="s">
        <v>34</v>
      </c>
      <c r="C2" s="19" t="s">
        <v>35</v>
      </c>
      <c r="D2" s="19" t="s">
        <v>89</v>
      </c>
      <c r="E2" s="19"/>
      <c r="F2" s="108" t="s">
        <v>36</v>
      </c>
      <c r="G2" s="108" t="s">
        <v>89</v>
      </c>
      <c r="H2" s="13">
        <v>2020</v>
      </c>
      <c r="I2" s="13" t="s">
        <v>2</v>
      </c>
      <c r="J2" s="13">
        <v>87</v>
      </c>
      <c r="K2" s="13" t="s">
        <v>37</v>
      </c>
      <c r="L2" s="70" t="s">
        <v>38</v>
      </c>
      <c r="M2" s="71" t="s">
        <v>39</v>
      </c>
      <c r="N2" s="13">
        <v>23462183</v>
      </c>
      <c r="O2" s="25"/>
      <c r="P2" s="25">
        <v>4</v>
      </c>
      <c r="Q2" s="25"/>
      <c r="R2" s="25"/>
      <c r="W2" s="139"/>
    </row>
    <row r="3" spans="1:23" ht="92.25" customHeight="1" thickBot="1" x14ac:dyDescent="0.3">
      <c r="A3" s="1" t="s">
        <v>11</v>
      </c>
      <c r="B3" s="61" t="s">
        <v>40</v>
      </c>
      <c r="C3" s="13" t="s">
        <v>35</v>
      </c>
      <c r="D3" s="13" t="s">
        <v>89</v>
      </c>
      <c r="E3" s="13"/>
      <c r="F3" s="108" t="s">
        <v>41</v>
      </c>
      <c r="G3" s="108" t="s">
        <v>89</v>
      </c>
      <c r="H3" s="13">
        <v>2020</v>
      </c>
      <c r="I3" s="13" t="s">
        <v>9</v>
      </c>
      <c r="J3" s="13">
        <v>87</v>
      </c>
      <c r="K3" s="13"/>
      <c r="L3" s="7" t="s">
        <v>42</v>
      </c>
      <c r="M3" s="99" t="s">
        <v>43</v>
      </c>
      <c r="N3" s="13">
        <v>127353</v>
      </c>
      <c r="O3" s="25"/>
      <c r="P3" s="25">
        <v>4</v>
      </c>
      <c r="Q3" s="25"/>
      <c r="R3" s="25"/>
      <c r="W3" s="139"/>
    </row>
    <row r="4" spans="1:23" ht="92.25" customHeight="1" thickBot="1" x14ac:dyDescent="0.3">
      <c r="A4" s="1" t="s">
        <v>11</v>
      </c>
      <c r="B4" s="61" t="s">
        <v>44</v>
      </c>
      <c r="C4" s="19" t="s">
        <v>35</v>
      </c>
      <c r="D4" s="19"/>
      <c r="E4" s="19"/>
      <c r="F4" s="13" t="s">
        <v>45</v>
      </c>
      <c r="G4" s="13" t="s">
        <v>89</v>
      </c>
      <c r="H4" s="13">
        <v>2020</v>
      </c>
      <c r="I4" s="13" t="s">
        <v>46</v>
      </c>
      <c r="J4" s="13">
        <v>96</v>
      </c>
      <c r="K4" s="13"/>
      <c r="L4" s="7" t="s">
        <v>47</v>
      </c>
      <c r="M4" s="99" t="s">
        <v>48</v>
      </c>
      <c r="N4" s="13">
        <v>1206230</v>
      </c>
      <c r="O4" s="13"/>
      <c r="P4" s="25">
        <v>4</v>
      </c>
      <c r="Q4" s="25"/>
      <c r="R4" s="25"/>
      <c r="W4" s="139"/>
    </row>
    <row r="5" spans="1:23" ht="65.25" customHeight="1" thickBot="1" x14ac:dyDescent="0.3">
      <c r="A5" s="1" t="s">
        <v>49</v>
      </c>
      <c r="B5" s="13" t="s">
        <v>50</v>
      </c>
      <c r="C5" s="19"/>
      <c r="D5" s="19" t="s">
        <v>89</v>
      </c>
      <c r="E5" s="19"/>
      <c r="F5" s="13" t="s">
        <v>51</v>
      </c>
      <c r="G5" s="13" t="s">
        <v>89</v>
      </c>
      <c r="H5" s="13">
        <v>2019</v>
      </c>
      <c r="I5" s="13" t="s">
        <v>52</v>
      </c>
      <c r="J5" s="13">
        <v>15</v>
      </c>
      <c r="K5" s="13"/>
      <c r="L5" s="73" t="s">
        <v>53</v>
      </c>
      <c r="M5" s="71" t="s">
        <v>54</v>
      </c>
      <c r="N5" s="13">
        <v>1226517</v>
      </c>
      <c r="O5" s="25"/>
      <c r="P5" s="25">
        <v>2</v>
      </c>
      <c r="Q5" s="25"/>
      <c r="R5" s="25"/>
      <c r="W5" s="139"/>
    </row>
    <row r="6" spans="1:23" ht="65.25" customHeight="1" thickBot="1" x14ac:dyDescent="0.3">
      <c r="A6" s="1" t="s">
        <v>49</v>
      </c>
      <c r="B6" s="13" t="s">
        <v>55</v>
      </c>
      <c r="C6" s="19" t="s">
        <v>56</v>
      </c>
      <c r="D6" s="19"/>
      <c r="E6" s="19"/>
      <c r="F6" s="13" t="s">
        <v>57</v>
      </c>
      <c r="G6" s="13" t="s">
        <v>179</v>
      </c>
      <c r="H6" s="13">
        <v>2019</v>
      </c>
      <c r="I6" s="13" t="s">
        <v>4</v>
      </c>
      <c r="J6" s="13">
        <v>36</v>
      </c>
      <c r="K6" s="13"/>
      <c r="L6" s="100" t="s">
        <v>58</v>
      </c>
      <c r="M6" s="71" t="s">
        <v>59</v>
      </c>
      <c r="N6" s="13">
        <v>21681023</v>
      </c>
      <c r="O6" s="13"/>
      <c r="P6" s="25">
        <v>4</v>
      </c>
      <c r="Q6" s="25"/>
      <c r="R6" s="25"/>
      <c r="W6" s="139"/>
    </row>
    <row r="7" spans="1:23" ht="58.5" customHeight="1" thickBot="1" x14ac:dyDescent="0.3">
      <c r="A7" s="1" t="s">
        <v>17</v>
      </c>
      <c r="B7" s="13" t="s">
        <v>60</v>
      </c>
      <c r="C7" s="19" t="s">
        <v>35</v>
      </c>
      <c r="D7" s="19" t="s">
        <v>89</v>
      </c>
      <c r="E7" s="19"/>
      <c r="F7" s="13" t="s">
        <v>61</v>
      </c>
      <c r="G7" s="13" t="s">
        <v>77</v>
      </c>
      <c r="H7" s="13">
        <v>2019</v>
      </c>
      <c r="I7" s="13" t="s">
        <v>62</v>
      </c>
      <c r="J7" s="13">
        <v>28</v>
      </c>
      <c r="K7" s="13" t="s">
        <v>63</v>
      </c>
      <c r="L7" s="110" t="s">
        <v>64</v>
      </c>
      <c r="M7" s="72" t="s">
        <v>65</v>
      </c>
      <c r="N7" s="13">
        <v>1211129</v>
      </c>
      <c r="O7" s="25"/>
      <c r="P7" s="25">
        <v>4</v>
      </c>
      <c r="Q7" s="25"/>
      <c r="R7" s="25"/>
      <c r="W7" s="139"/>
    </row>
    <row r="8" spans="1:23" ht="45" customHeight="1" thickBot="1" x14ac:dyDescent="0.3">
      <c r="A8" s="1" t="s">
        <v>11</v>
      </c>
      <c r="B8" s="61" t="s">
        <v>66</v>
      </c>
      <c r="C8" s="19" t="s">
        <v>35</v>
      </c>
      <c r="D8" s="19" t="s">
        <v>89</v>
      </c>
      <c r="E8" s="19"/>
      <c r="F8" s="13" t="s">
        <v>67</v>
      </c>
      <c r="G8" s="13" t="s">
        <v>89</v>
      </c>
      <c r="H8" s="13">
        <v>2019</v>
      </c>
      <c r="I8" s="13" t="s">
        <v>52</v>
      </c>
      <c r="J8" s="13">
        <v>24</v>
      </c>
      <c r="K8" s="13" t="s">
        <v>63</v>
      </c>
      <c r="L8" s="100" t="s">
        <v>68</v>
      </c>
      <c r="M8" s="71" t="s">
        <v>69</v>
      </c>
      <c r="N8" s="13">
        <v>1221701</v>
      </c>
      <c r="O8" s="25"/>
      <c r="P8" s="25">
        <v>4</v>
      </c>
      <c r="Q8" s="25"/>
      <c r="R8" s="25"/>
      <c r="W8" s="139"/>
    </row>
    <row r="9" spans="1:23" ht="45.75" customHeight="1" thickBot="1" x14ac:dyDescent="0.3">
      <c r="A9" s="1" t="s">
        <v>17</v>
      </c>
      <c r="B9" s="13" t="s">
        <v>70</v>
      </c>
      <c r="C9" s="13" t="s">
        <v>56</v>
      </c>
      <c r="D9" s="108" t="s">
        <v>71</v>
      </c>
      <c r="E9" s="108" t="s">
        <v>72</v>
      </c>
      <c r="F9" s="108" t="s">
        <v>73</v>
      </c>
      <c r="G9" s="108" t="s">
        <v>104</v>
      </c>
      <c r="H9" s="13">
        <v>2018</v>
      </c>
      <c r="I9" s="13" t="s">
        <v>2</v>
      </c>
      <c r="J9" s="13">
        <v>11</v>
      </c>
      <c r="K9" s="13" t="s">
        <v>63</v>
      </c>
      <c r="L9" s="7" t="s">
        <v>74</v>
      </c>
      <c r="M9" s="7" t="s">
        <v>75</v>
      </c>
      <c r="N9" s="13">
        <v>20138423</v>
      </c>
      <c r="O9" s="25"/>
      <c r="P9" s="25">
        <v>3</v>
      </c>
      <c r="Q9" s="25"/>
      <c r="R9" s="25"/>
    </row>
    <row r="10" spans="1:23" ht="45.75" customHeight="1" thickBot="1" x14ac:dyDescent="0.3">
      <c r="A10" s="1" t="s">
        <v>10</v>
      </c>
      <c r="B10" s="13" t="s">
        <v>76</v>
      </c>
      <c r="C10" s="13" t="s">
        <v>56</v>
      </c>
      <c r="D10" s="13" t="s">
        <v>77</v>
      </c>
      <c r="E10" s="13" t="s">
        <v>72</v>
      </c>
      <c r="F10" s="13" t="s">
        <v>78</v>
      </c>
      <c r="G10" s="13" t="s">
        <v>77</v>
      </c>
      <c r="H10" s="13">
        <v>2018</v>
      </c>
      <c r="I10" s="13" t="s">
        <v>46</v>
      </c>
      <c r="J10" s="13">
        <v>34</v>
      </c>
      <c r="K10" s="13" t="s">
        <v>63</v>
      </c>
      <c r="L10" s="13" t="s">
        <v>79</v>
      </c>
      <c r="M10" s="13"/>
      <c r="N10" s="13">
        <v>18893805</v>
      </c>
      <c r="O10" s="25"/>
      <c r="P10" s="25">
        <v>7</v>
      </c>
      <c r="Q10" s="25"/>
      <c r="R10" s="25"/>
    </row>
    <row r="11" spans="1:23" ht="45" customHeight="1" thickBot="1" x14ac:dyDescent="0.3">
      <c r="A11" s="1" t="s">
        <v>10</v>
      </c>
      <c r="B11" s="13" t="s">
        <v>80</v>
      </c>
      <c r="C11" s="19" t="s">
        <v>35</v>
      </c>
      <c r="D11" s="19" t="s">
        <v>77</v>
      </c>
      <c r="E11" s="19" t="s">
        <v>81</v>
      </c>
      <c r="F11" s="13" t="s">
        <v>82</v>
      </c>
      <c r="G11" s="13" t="s">
        <v>77</v>
      </c>
      <c r="H11" s="13">
        <v>2018</v>
      </c>
      <c r="I11" s="13" t="s">
        <v>46</v>
      </c>
      <c r="J11" s="13">
        <v>13</v>
      </c>
      <c r="K11" s="13" t="s">
        <v>63</v>
      </c>
      <c r="L11" s="7" t="s">
        <v>2048</v>
      </c>
      <c r="M11" s="7" t="s">
        <v>83</v>
      </c>
      <c r="N11" s="13">
        <v>19008260</v>
      </c>
      <c r="O11" s="25"/>
      <c r="P11" s="25">
        <v>1</v>
      </c>
      <c r="Q11" s="25"/>
      <c r="R11" s="25"/>
    </row>
    <row r="12" spans="1:23" ht="60.75" customHeight="1" thickBot="1" x14ac:dyDescent="0.3">
      <c r="A12" s="2" t="s">
        <v>1</v>
      </c>
      <c r="B12" s="13" t="s">
        <v>84</v>
      </c>
      <c r="C12" s="13" t="s">
        <v>35</v>
      </c>
      <c r="D12" s="13" t="s">
        <v>77</v>
      </c>
      <c r="E12" s="13" t="s">
        <v>81</v>
      </c>
      <c r="F12" s="13" t="s">
        <v>85</v>
      </c>
      <c r="G12" s="13" t="s">
        <v>77</v>
      </c>
      <c r="H12" s="13">
        <v>2018</v>
      </c>
      <c r="I12" s="13" t="s">
        <v>52</v>
      </c>
      <c r="J12" s="13">
        <v>12</v>
      </c>
      <c r="K12" s="13" t="s">
        <v>63</v>
      </c>
      <c r="L12" s="7" t="s">
        <v>86</v>
      </c>
      <c r="M12" s="7" t="s">
        <v>87</v>
      </c>
      <c r="N12" s="13">
        <v>25394169</v>
      </c>
      <c r="O12" s="55"/>
      <c r="P12" s="25">
        <v>4</v>
      </c>
      <c r="Q12" s="25"/>
      <c r="R12" s="25"/>
    </row>
    <row r="13" spans="1:23" ht="60.75" thickBot="1" x14ac:dyDescent="0.3">
      <c r="A13" s="1" t="s">
        <v>1</v>
      </c>
      <c r="B13" s="13" t="s">
        <v>88</v>
      </c>
      <c r="C13" s="13" t="s">
        <v>35</v>
      </c>
      <c r="D13" s="13" t="s">
        <v>89</v>
      </c>
      <c r="E13" s="40"/>
      <c r="F13" s="132" t="s">
        <v>90</v>
      </c>
      <c r="G13" s="13" t="s">
        <v>89</v>
      </c>
      <c r="H13" s="13">
        <v>2019</v>
      </c>
      <c r="I13" s="61" t="s">
        <v>2</v>
      </c>
      <c r="J13" s="13">
        <v>10</v>
      </c>
      <c r="K13" s="61" t="s">
        <v>63</v>
      </c>
      <c r="L13" s="39" t="s">
        <v>91</v>
      </c>
      <c r="M13" s="74" t="s">
        <v>92</v>
      </c>
      <c r="N13" s="13">
        <v>22157360</v>
      </c>
      <c r="O13" s="55"/>
      <c r="P13" s="25">
        <v>1</v>
      </c>
      <c r="Q13" s="25"/>
      <c r="R13" s="25"/>
    </row>
    <row r="14" spans="1:23" ht="45.75" customHeight="1" thickBot="1" x14ac:dyDescent="0.3">
      <c r="A14" s="1" t="s">
        <v>10</v>
      </c>
      <c r="B14" s="13" t="s">
        <v>60</v>
      </c>
      <c r="C14" s="13" t="s">
        <v>35</v>
      </c>
      <c r="D14" s="40" t="s">
        <v>93</v>
      </c>
      <c r="E14" s="13" t="s">
        <v>94</v>
      </c>
      <c r="F14" s="13" t="s">
        <v>95</v>
      </c>
      <c r="G14" s="13" t="s">
        <v>77</v>
      </c>
      <c r="H14" s="13">
        <v>2017</v>
      </c>
      <c r="I14" s="13" t="s">
        <v>7</v>
      </c>
      <c r="J14" s="13">
        <v>26</v>
      </c>
      <c r="K14" s="13" t="s">
        <v>63</v>
      </c>
      <c r="L14" s="7" t="s">
        <v>96</v>
      </c>
      <c r="M14" s="7" t="s">
        <v>97</v>
      </c>
      <c r="N14" s="13" t="s">
        <v>98</v>
      </c>
      <c r="O14" s="25"/>
      <c r="P14" s="25">
        <v>4</v>
      </c>
      <c r="Q14" s="25"/>
      <c r="R14" s="25"/>
    </row>
    <row r="15" spans="1:23" ht="56.25" customHeight="1" thickBot="1" x14ac:dyDescent="0.3">
      <c r="A15" s="1" t="s">
        <v>8</v>
      </c>
      <c r="B15" s="13" t="s">
        <v>99</v>
      </c>
      <c r="C15" s="13" t="s">
        <v>35</v>
      </c>
      <c r="D15" s="13" t="s">
        <v>89</v>
      </c>
      <c r="E15" s="13" t="s">
        <v>94</v>
      </c>
      <c r="F15" s="13" t="s">
        <v>100</v>
      </c>
      <c r="G15" s="13" t="s">
        <v>109</v>
      </c>
      <c r="H15" s="13">
        <v>2017</v>
      </c>
      <c r="I15" s="13" t="s">
        <v>7</v>
      </c>
      <c r="J15" s="13">
        <v>22</v>
      </c>
      <c r="K15" s="13" t="s">
        <v>63</v>
      </c>
      <c r="L15" s="13" t="s">
        <v>101</v>
      </c>
      <c r="M15" s="13" t="s">
        <v>102</v>
      </c>
      <c r="N15" s="13">
        <v>23448393</v>
      </c>
      <c r="O15" s="25"/>
      <c r="P15" s="25">
        <v>4</v>
      </c>
      <c r="Q15" s="25"/>
      <c r="R15" s="25"/>
    </row>
    <row r="16" spans="1:23" ht="71.25" customHeight="1" thickBot="1" x14ac:dyDescent="0.3">
      <c r="A16" s="1" t="s">
        <v>16</v>
      </c>
      <c r="B16" s="13" t="s">
        <v>103</v>
      </c>
      <c r="C16" s="19" t="s">
        <v>56</v>
      </c>
      <c r="D16" s="19" t="s">
        <v>104</v>
      </c>
      <c r="E16" s="19" t="s">
        <v>105</v>
      </c>
      <c r="F16" s="13" t="s">
        <v>106</v>
      </c>
      <c r="G16" s="13" t="s">
        <v>104</v>
      </c>
      <c r="H16" s="13">
        <v>2017</v>
      </c>
      <c r="I16" s="13" t="s">
        <v>7</v>
      </c>
      <c r="J16" s="13">
        <v>12</v>
      </c>
      <c r="K16" s="13" t="s">
        <v>63</v>
      </c>
      <c r="L16" s="13" t="s">
        <v>2049</v>
      </c>
      <c r="M16" s="13" t="s">
        <v>107</v>
      </c>
      <c r="N16" s="13">
        <v>17500591</v>
      </c>
      <c r="O16" s="25"/>
      <c r="P16" s="25">
        <v>1</v>
      </c>
      <c r="Q16" s="25"/>
      <c r="R16" s="25"/>
    </row>
    <row r="17" spans="1:18" ht="45.75" customHeight="1" thickBot="1" x14ac:dyDescent="0.3">
      <c r="A17" s="1" t="s">
        <v>11</v>
      </c>
      <c r="B17" s="13" t="s">
        <v>108</v>
      </c>
      <c r="C17" s="13" t="s">
        <v>35</v>
      </c>
      <c r="D17" s="13" t="s">
        <v>109</v>
      </c>
      <c r="E17" s="13" t="s">
        <v>94</v>
      </c>
      <c r="F17" s="13" t="s">
        <v>110</v>
      </c>
      <c r="G17" s="13" t="s">
        <v>89</v>
      </c>
      <c r="H17" s="13">
        <v>2017</v>
      </c>
      <c r="I17" s="13" t="s">
        <v>7</v>
      </c>
      <c r="J17" s="13">
        <v>84</v>
      </c>
      <c r="K17" s="13" t="s">
        <v>63</v>
      </c>
      <c r="L17" s="7" t="s">
        <v>111</v>
      </c>
      <c r="M17" s="13" t="s">
        <v>112</v>
      </c>
      <c r="N17" s="13">
        <v>23462183</v>
      </c>
      <c r="O17" s="25"/>
      <c r="P17" s="25">
        <v>4</v>
      </c>
      <c r="Q17" s="25"/>
      <c r="R17" s="25"/>
    </row>
    <row r="18" spans="1:18" ht="60" customHeight="1" thickBot="1" x14ac:dyDescent="0.3">
      <c r="A18" s="1" t="s">
        <v>10</v>
      </c>
      <c r="B18" s="13" t="s">
        <v>60</v>
      </c>
      <c r="C18" s="19" t="s">
        <v>35</v>
      </c>
      <c r="D18" s="69" t="s">
        <v>113</v>
      </c>
      <c r="E18" s="19" t="s">
        <v>94</v>
      </c>
      <c r="F18" s="13" t="s">
        <v>114</v>
      </c>
      <c r="G18" s="13" t="s">
        <v>109</v>
      </c>
      <c r="H18" s="13">
        <v>2016</v>
      </c>
      <c r="I18" s="13" t="s">
        <v>15</v>
      </c>
      <c r="J18" s="13">
        <v>25</v>
      </c>
      <c r="K18" s="13" t="s">
        <v>63</v>
      </c>
      <c r="L18" s="39" t="s">
        <v>115</v>
      </c>
      <c r="M18" s="13" t="s">
        <v>116</v>
      </c>
      <c r="N18" s="13">
        <v>1211129</v>
      </c>
      <c r="O18" s="25"/>
      <c r="P18" s="25">
        <v>4</v>
      </c>
      <c r="Q18" s="25"/>
      <c r="R18" s="25"/>
    </row>
    <row r="19" spans="1:18" ht="84" customHeight="1" thickBot="1" x14ac:dyDescent="0.3">
      <c r="A19" s="1" t="s">
        <v>11</v>
      </c>
      <c r="B19" s="13" t="s">
        <v>117</v>
      </c>
      <c r="C19" s="19" t="s">
        <v>35</v>
      </c>
      <c r="D19" s="19" t="s">
        <v>77</v>
      </c>
      <c r="E19" s="19" t="s">
        <v>94</v>
      </c>
      <c r="F19" s="109" t="s">
        <v>118</v>
      </c>
      <c r="G19" s="109"/>
      <c r="H19" s="13">
        <v>2016</v>
      </c>
      <c r="I19" s="13" t="s">
        <v>7</v>
      </c>
      <c r="J19" s="13">
        <v>10</v>
      </c>
      <c r="K19" s="13" t="s">
        <v>63</v>
      </c>
      <c r="L19" s="7" t="s">
        <v>119</v>
      </c>
      <c r="M19" s="7"/>
      <c r="N19" s="13">
        <v>19099851</v>
      </c>
      <c r="O19" s="25"/>
      <c r="P19" s="25">
        <v>5</v>
      </c>
      <c r="Q19" s="25"/>
      <c r="R19" s="25"/>
    </row>
    <row r="20" spans="1:18" ht="40.5" customHeight="1" thickBot="1" x14ac:dyDescent="0.3">
      <c r="A20" s="1" t="s">
        <v>10</v>
      </c>
      <c r="B20" s="9" t="s">
        <v>120</v>
      </c>
      <c r="C20" s="9" t="s">
        <v>35</v>
      </c>
      <c r="D20" s="19" t="s">
        <v>89</v>
      </c>
      <c r="E20" s="19" t="s">
        <v>94</v>
      </c>
      <c r="F20" s="9" t="s">
        <v>121</v>
      </c>
      <c r="G20" s="9"/>
      <c r="H20" s="9">
        <v>2014</v>
      </c>
      <c r="I20" s="9" t="s">
        <v>7</v>
      </c>
      <c r="J20" s="9">
        <v>9</v>
      </c>
      <c r="K20" s="9" t="s">
        <v>63</v>
      </c>
      <c r="L20" s="105" t="s">
        <v>122</v>
      </c>
      <c r="M20" s="9"/>
      <c r="N20" s="9">
        <v>19008260</v>
      </c>
      <c r="O20" s="25"/>
      <c r="P20" s="25"/>
      <c r="Q20" s="25"/>
      <c r="R20" s="25"/>
    </row>
    <row r="21" spans="1:18" ht="64.5" customHeight="1" thickBot="1" x14ac:dyDescent="0.3">
      <c r="A21" s="8" t="s">
        <v>10</v>
      </c>
      <c r="B21" s="13" t="s">
        <v>60</v>
      </c>
      <c r="C21" s="9"/>
      <c r="D21" s="9"/>
      <c r="E21" s="9"/>
      <c r="F21" s="9" t="s">
        <v>123</v>
      </c>
      <c r="G21" s="9"/>
      <c r="H21" s="9">
        <v>2013</v>
      </c>
      <c r="I21" s="9" t="s">
        <v>46</v>
      </c>
      <c r="J21" s="9">
        <v>22</v>
      </c>
      <c r="K21" s="9"/>
      <c r="L21" s="9" t="s">
        <v>124</v>
      </c>
      <c r="M21" s="9" t="s">
        <v>125</v>
      </c>
      <c r="N21" s="9">
        <v>1211129</v>
      </c>
      <c r="O21" s="25"/>
      <c r="P21" s="25" t="s">
        <v>1953</v>
      </c>
      <c r="Q21" s="25"/>
      <c r="R21" s="25"/>
    </row>
    <row r="22" spans="1:18" ht="46.5" customHeight="1" thickBot="1" x14ac:dyDescent="0.3">
      <c r="A22" s="1" t="s">
        <v>17</v>
      </c>
      <c r="B22" s="25" t="s">
        <v>126</v>
      </c>
      <c r="C22" s="9"/>
      <c r="D22" s="9" t="s">
        <v>77</v>
      </c>
      <c r="E22" s="9"/>
      <c r="F22" s="9" t="s">
        <v>127</v>
      </c>
      <c r="G22" s="9"/>
      <c r="H22" s="25">
        <v>2013</v>
      </c>
      <c r="I22" s="25" t="s">
        <v>7</v>
      </c>
      <c r="J22" s="25">
        <v>17</v>
      </c>
      <c r="K22" s="25"/>
      <c r="L22" s="9" t="s">
        <v>128</v>
      </c>
      <c r="M22" s="9"/>
      <c r="N22" s="25">
        <v>1232126</v>
      </c>
      <c r="O22" s="25"/>
      <c r="P22" s="25"/>
      <c r="Q22" s="25"/>
      <c r="R22" s="25"/>
    </row>
    <row r="23" spans="1:18" ht="75" x14ac:dyDescent="0.25">
      <c r="A23" s="20" t="s">
        <v>17</v>
      </c>
      <c r="B23" s="25" t="s">
        <v>34</v>
      </c>
      <c r="C23" s="9" t="s">
        <v>35</v>
      </c>
      <c r="D23" s="9"/>
      <c r="E23" s="9"/>
      <c r="F23" s="25" t="s">
        <v>129</v>
      </c>
      <c r="G23" s="25"/>
      <c r="H23" s="25">
        <v>2013</v>
      </c>
      <c r="I23" s="25" t="s">
        <v>5</v>
      </c>
      <c r="J23" s="25">
        <v>80</v>
      </c>
      <c r="K23" s="25"/>
      <c r="L23" s="105" t="s">
        <v>130</v>
      </c>
      <c r="M23" s="9"/>
      <c r="N23" s="25">
        <v>127353</v>
      </c>
      <c r="O23" s="25"/>
      <c r="P23" s="25"/>
      <c r="Q23" s="25"/>
      <c r="R23" s="25"/>
    </row>
    <row r="24" spans="1:18" ht="45" x14ac:dyDescent="0.25">
      <c r="A24" s="20" t="s">
        <v>17</v>
      </c>
      <c r="B24" s="25" t="s">
        <v>131</v>
      </c>
      <c r="C24" s="9"/>
      <c r="D24" s="9"/>
      <c r="E24" s="9"/>
      <c r="F24" s="25" t="s">
        <v>132</v>
      </c>
      <c r="G24" s="25"/>
      <c r="H24" s="25">
        <v>2012</v>
      </c>
      <c r="I24" s="25" t="s">
        <v>7</v>
      </c>
      <c r="J24" s="25">
        <v>16</v>
      </c>
      <c r="K24" s="25"/>
      <c r="L24" s="9" t="s">
        <v>133</v>
      </c>
      <c r="M24" s="9"/>
      <c r="N24" s="25">
        <v>14531305</v>
      </c>
      <c r="O24" s="25"/>
      <c r="P24" s="25" t="s">
        <v>1956</v>
      </c>
      <c r="Q24" s="25"/>
      <c r="R24" s="25"/>
    </row>
    <row r="25" spans="1:18" ht="60.75" thickBot="1" x14ac:dyDescent="0.3">
      <c r="A25" s="1" t="s">
        <v>17</v>
      </c>
      <c r="B25" s="13" t="s">
        <v>34</v>
      </c>
      <c r="C25" s="9" t="s">
        <v>35</v>
      </c>
      <c r="D25" s="9"/>
      <c r="E25" s="9"/>
      <c r="F25" s="13" t="s">
        <v>134</v>
      </c>
      <c r="G25" s="13"/>
      <c r="H25" s="13">
        <v>2012</v>
      </c>
      <c r="I25" s="13" t="s">
        <v>135</v>
      </c>
      <c r="J25" s="13">
        <v>79</v>
      </c>
      <c r="K25" s="13"/>
      <c r="L25" s="9" t="s">
        <v>136</v>
      </c>
      <c r="M25" s="9"/>
      <c r="N25" s="13">
        <v>127353</v>
      </c>
      <c r="O25" s="13"/>
      <c r="P25" s="25" t="s">
        <v>1954</v>
      </c>
      <c r="Q25" s="25"/>
      <c r="R25" s="25"/>
    </row>
    <row r="26" spans="1:18" ht="45.75" thickBot="1" x14ac:dyDescent="0.3">
      <c r="A26" s="1" t="s">
        <v>17</v>
      </c>
      <c r="B26" s="25" t="s">
        <v>66</v>
      </c>
      <c r="C26" s="9"/>
      <c r="D26" s="9"/>
      <c r="E26" s="9"/>
      <c r="F26" s="25" t="s">
        <v>137</v>
      </c>
      <c r="G26" s="119"/>
      <c r="H26" s="9">
        <v>2011</v>
      </c>
      <c r="I26" s="9" t="s">
        <v>2</v>
      </c>
      <c r="J26" s="9">
        <v>3</v>
      </c>
      <c r="K26" s="9"/>
      <c r="L26" s="9" t="s">
        <v>138</v>
      </c>
      <c r="M26" s="9"/>
      <c r="N26" s="25">
        <v>1221701</v>
      </c>
      <c r="O26" s="9"/>
      <c r="P26" s="25" t="s">
        <v>1954</v>
      </c>
      <c r="Q26" s="25"/>
      <c r="R26" s="25"/>
    </row>
    <row r="27" spans="1:18" ht="45.75" thickBot="1" x14ac:dyDescent="0.3">
      <c r="A27" s="1" t="s">
        <v>11</v>
      </c>
      <c r="B27" s="13" t="s">
        <v>120</v>
      </c>
      <c r="C27" s="9"/>
      <c r="D27" s="9"/>
      <c r="E27" s="9"/>
      <c r="F27" s="13" t="s">
        <v>139</v>
      </c>
      <c r="G27" s="19"/>
      <c r="H27" s="19">
        <v>2007</v>
      </c>
      <c r="I27" s="19" t="s">
        <v>62</v>
      </c>
      <c r="J27" s="19">
        <v>2</v>
      </c>
      <c r="K27" s="19"/>
      <c r="L27" s="9" t="s">
        <v>140</v>
      </c>
      <c r="M27" s="9"/>
      <c r="N27" s="13">
        <v>19008260</v>
      </c>
      <c r="O27" s="19"/>
      <c r="P27" s="25" t="s">
        <v>1955</v>
      </c>
      <c r="Q27" s="25"/>
      <c r="R27" s="25"/>
    </row>
    <row r="28" spans="1:18" ht="45.75" thickBot="1" x14ac:dyDescent="0.3">
      <c r="A28" s="1" t="s">
        <v>11</v>
      </c>
      <c r="B28" s="13" t="s">
        <v>141</v>
      </c>
      <c r="C28" s="9"/>
      <c r="D28" s="9"/>
      <c r="E28" s="9"/>
      <c r="F28" s="13" t="s">
        <v>142</v>
      </c>
      <c r="G28" s="19"/>
      <c r="H28" s="19">
        <v>2006</v>
      </c>
      <c r="I28" s="19" t="s">
        <v>143</v>
      </c>
      <c r="J28" s="19">
        <v>17</v>
      </c>
      <c r="K28" s="19"/>
      <c r="L28" s="105" t="s">
        <v>144</v>
      </c>
      <c r="M28" s="9"/>
      <c r="N28" s="13">
        <v>1245821</v>
      </c>
      <c r="O28" s="19"/>
      <c r="P28" s="25"/>
      <c r="Q28" s="25"/>
      <c r="R28" s="25"/>
    </row>
    <row r="29" spans="1:18" x14ac:dyDescent="0.25">
      <c r="A29" s="20"/>
      <c r="B29" s="25"/>
      <c r="C29" s="119"/>
      <c r="D29" s="119"/>
      <c r="E29" s="119"/>
      <c r="F29" s="25"/>
      <c r="G29" s="25"/>
      <c r="H29" s="25"/>
      <c r="I29" s="25"/>
      <c r="J29" s="25"/>
      <c r="K29" s="25"/>
      <c r="L29" s="113"/>
      <c r="M29" s="113"/>
      <c r="N29" s="25"/>
      <c r="O29" s="25"/>
      <c r="P29" s="25"/>
      <c r="Q29" s="25"/>
      <c r="R29" s="25"/>
    </row>
    <row r="30" spans="1:18" ht="60" x14ac:dyDescent="0.25">
      <c r="A30" s="20"/>
      <c r="B30" s="25"/>
      <c r="C30" s="119"/>
      <c r="D30" s="119"/>
      <c r="E30" s="119"/>
      <c r="F30" s="25" t="s">
        <v>2009</v>
      </c>
      <c r="G30" s="119" t="s">
        <v>89</v>
      </c>
      <c r="H30" s="25">
        <v>2017</v>
      </c>
      <c r="I30" s="25"/>
      <c r="J30" s="25"/>
      <c r="K30" s="25" t="s">
        <v>2050</v>
      </c>
      <c r="L30" s="113"/>
      <c r="M30" s="113"/>
      <c r="N30" s="25"/>
      <c r="O30" s="25"/>
      <c r="P30" s="25">
        <v>1</v>
      </c>
      <c r="Q30" s="25"/>
      <c r="R30" s="25"/>
    </row>
    <row r="31" spans="1:18" ht="45" x14ac:dyDescent="0.25">
      <c r="A31" s="20"/>
      <c r="B31" s="25"/>
      <c r="C31" s="119"/>
      <c r="D31" s="119"/>
      <c r="E31" s="119"/>
      <c r="F31" s="25" t="s">
        <v>2010</v>
      </c>
      <c r="G31" s="119" t="s">
        <v>109</v>
      </c>
      <c r="H31" s="25">
        <v>2017</v>
      </c>
      <c r="I31" s="25"/>
      <c r="J31" s="25"/>
      <c r="K31" s="25" t="s">
        <v>2050</v>
      </c>
      <c r="L31" s="113"/>
      <c r="M31" s="113"/>
      <c r="N31" s="25"/>
      <c r="O31" s="25"/>
      <c r="P31" s="25">
        <v>1</v>
      </c>
      <c r="Q31" s="25"/>
      <c r="R31" s="25"/>
    </row>
    <row r="32" spans="1:18" ht="60" x14ac:dyDescent="0.25">
      <c r="A32" s="20"/>
      <c r="B32" s="25"/>
      <c r="C32" s="119"/>
      <c r="D32" s="119"/>
      <c r="E32" s="119"/>
      <c r="F32" s="25" t="s">
        <v>2011</v>
      </c>
      <c r="G32" s="119" t="s">
        <v>89</v>
      </c>
      <c r="H32" s="25">
        <v>2017</v>
      </c>
      <c r="I32" s="25"/>
      <c r="J32" s="25"/>
      <c r="K32" s="25" t="s">
        <v>2050</v>
      </c>
      <c r="L32" s="113"/>
      <c r="M32" s="113"/>
      <c r="N32" s="25"/>
      <c r="O32" s="25"/>
      <c r="P32" s="25">
        <v>1</v>
      </c>
      <c r="Q32" s="25"/>
      <c r="R32" s="25"/>
    </row>
    <row r="33" spans="1:18" ht="75" x14ac:dyDescent="0.25">
      <c r="A33" s="20"/>
      <c r="B33" s="25"/>
      <c r="C33" s="119"/>
      <c r="D33" s="119"/>
      <c r="E33" s="119"/>
      <c r="F33" s="25" t="s">
        <v>57</v>
      </c>
      <c r="G33" s="119" t="s">
        <v>179</v>
      </c>
      <c r="H33" s="25">
        <v>2019</v>
      </c>
      <c r="I33" s="25"/>
      <c r="J33" s="25"/>
      <c r="K33" s="25" t="s">
        <v>2051</v>
      </c>
      <c r="L33" s="113"/>
      <c r="M33" s="113"/>
      <c r="N33" s="25"/>
      <c r="O33" s="25"/>
      <c r="P33" s="25">
        <v>3</v>
      </c>
      <c r="Q33" s="25"/>
      <c r="R33" s="25"/>
    </row>
    <row r="34" spans="1:18" x14ac:dyDescent="0.25">
      <c r="A34" s="20"/>
      <c r="B34" s="25"/>
      <c r="C34" s="119"/>
      <c r="D34" s="119"/>
      <c r="E34" s="119"/>
      <c r="F34" s="25"/>
      <c r="G34" s="119"/>
      <c r="H34" s="25"/>
      <c r="I34" s="25"/>
      <c r="J34" s="25"/>
      <c r="K34" s="25"/>
      <c r="L34" s="113"/>
      <c r="M34" s="113"/>
      <c r="N34" s="25"/>
      <c r="O34" s="25"/>
      <c r="P34" s="25"/>
      <c r="Q34" s="25"/>
      <c r="R34" s="25"/>
    </row>
    <row r="35" spans="1:18" x14ac:dyDescent="0.25">
      <c r="A35" s="20"/>
      <c r="B35" s="25"/>
      <c r="C35" s="119"/>
      <c r="D35" s="119"/>
      <c r="E35" s="119"/>
      <c r="F35" s="25"/>
      <c r="G35" s="119"/>
      <c r="H35" s="25"/>
      <c r="I35" s="25"/>
      <c r="J35" s="25"/>
      <c r="K35" s="25"/>
      <c r="L35" s="113"/>
      <c r="M35" s="113"/>
      <c r="N35" s="25"/>
      <c r="O35" s="25"/>
      <c r="P35" s="25"/>
      <c r="Q35" s="25"/>
      <c r="R35" s="25"/>
    </row>
    <row r="36" spans="1:18" ht="60" x14ac:dyDescent="0.25">
      <c r="A36" s="20"/>
      <c r="B36" s="25"/>
      <c r="C36" s="119"/>
      <c r="D36" s="119"/>
      <c r="E36" s="119"/>
      <c r="F36" s="25" t="s">
        <v>2012</v>
      </c>
      <c r="G36" s="119" t="s">
        <v>89</v>
      </c>
      <c r="H36" s="25">
        <v>2019</v>
      </c>
      <c r="I36" s="25"/>
      <c r="J36" s="25"/>
      <c r="K36" s="25" t="s">
        <v>2048</v>
      </c>
      <c r="L36" s="113"/>
      <c r="M36" s="113"/>
      <c r="N36" s="25"/>
      <c r="O36" s="25"/>
      <c r="P36" s="25">
        <v>1</v>
      </c>
      <c r="Q36" s="25"/>
      <c r="R36" s="25"/>
    </row>
    <row r="37" spans="1:18" ht="90" x14ac:dyDescent="0.25">
      <c r="A37" s="20"/>
      <c r="B37" s="25"/>
      <c r="C37" s="119"/>
      <c r="D37" s="119"/>
      <c r="E37" s="119"/>
      <c r="F37" s="25" t="s">
        <v>2013</v>
      </c>
      <c r="G37" s="119" t="s">
        <v>77</v>
      </c>
      <c r="H37" s="25">
        <v>2020</v>
      </c>
      <c r="I37" s="25"/>
      <c r="J37" s="25"/>
      <c r="K37" s="25" t="s">
        <v>2047</v>
      </c>
      <c r="L37" s="113"/>
      <c r="M37" s="113"/>
      <c r="N37" s="25"/>
      <c r="O37" s="25"/>
      <c r="P37" s="25">
        <v>1</v>
      </c>
      <c r="Q37" s="25"/>
      <c r="R37" s="25"/>
    </row>
    <row r="38" spans="1:18" ht="60" x14ac:dyDescent="0.25">
      <c r="A38" s="20"/>
      <c r="B38" s="25"/>
      <c r="C38" s="119"/>
      <c r="D38" s="119"/>
      <c r="E38" s="119"/>
      <c r="F38" s="25" t="s">
        <v>2014</v>
      </c>
      <c r="G38" s="119" t="s">
        <v>89</v>
      </c>
      <c r="H38" s="25">
        <v>2020</v>
      </c>
      <c r="I38" s="25"/>
      <c r="J38" s="25"/>
      <c r="K38" s="25" t="s">
        <v>2047</v>
      </c>
      <c r="L38" s="113"/>
      <c r="M38" s="113"/>
      <c r="N38" s="25"/>
      <c r="O38" s="25"/>
      <c r="P38" s="25">
        <v>2</v>
      </c>
      <c r="Q38" s="25"/>
      <c r="R38" s="25"/>
    </row>
    <row r="39" spans="1:18" ht="45" x14ac:dyDescent="0.25">
      <c r="A39" s="20"/>
      <c r="B39" s="25"/>
      <c r="C39" s="119"/>
      <c r="D39" s="119"/>
      <c r="E39" s="119"/>
      <c r="F39" s="25" t="s">
        <v>2015</v>
      </c>
      <c r="G39" s="119" t="s">
        <v>89</v>
      </c>
      <c r="H39" s="25">
        <v>2020</v>
      </c>
      <c r="I39" s="25"/>
      <c r="J39" s="25"/>
      <c r="K39" s="25" t="s">
        <v>2048</v>
      </c>
      <c r="L39" s="113"/>
      <c r="M39" s="113"/>
      <c r="N39" s="25"/>
      <c r="O39" s="25"/>
      <c r="P39" s="25">
        <v>1</v>
      </c>
      <c r="Q39" s="25"/>
      <c r="R39" s="25"/>
    </row>
    <row r="40" spans="1:18" ht="30" x14ac:dyDescent="0.25">
      <c r="A40" s="20"/>
      <c r="B40" s="25"/>
      <c r="C40" s="119"/>
      <c r="D40" s="119"/>
      <c r="E40" s="119"/>
      <c r="F40" s="25" t="s">
        <v>2016</v>
      </c>
      <c r="G40" s="119" t="s">
        <v>89</v>
      </c>
      <c r="H40" s="25">
        <v>2021</v>
      </c>
      <c r="I40" s="25"/>
      <c r="J40" s="25"/>
      <c r="K40" s="25" t="s">
        <v>2048</v>
      </c>
      <c r="L40" s="113"/>
      <c r="M40" s="113"/>
      <c r="N40" s="25"/>
      <c r="O40" s="25"/>
      <c r="P40" s="25">
        <v>4</v>
      </c>
      <c r="Q40" s="25"/>
      <c r="R40" s="25"/>
    </row>
    <row r="41" spans="1:18" ht="60" x14ac:dyDescent="0.25">
      <c r="A41" s="20"/>
      <c r="B41" s="25"/>
      <c r="C41" s="119"/>
      <c r="D41" s="119"/>
      <c r="E41" s="119"/>
      <c r="F41" s="25" t="s">
        <v>2017</v>
      </c>
      <c r="G41" s="119" t="s">
        <v>109</v>
      </c>
      <c r="H41" s="25">
        <v>2021</v>
      </c>
      <c r="I41" s="25"/>
      <c r="J41" s="25"/>
      <c r="K41" s="25" t="s">
        <v>2047</v>
      </c>
      <c r="L41" s="113"/>
      <c r="M41" s="113"/>
      <c r="N41" s="25"/>
      <c r="O41" s="25"/>
      <c r="P41" s="25">
        <v>1</v>
      </c>
      <c r="Q41" s="25"/>
      <c r="R41" s="25"/>
    </row>
    <row r="42" spans="1:18" ht="75" x14ac:dyDescent="0.25">
      <c r="A42" s="20"/>
      <c r="B42" s="25"/>
      <c r="C42" s="119"/>
      <c r="D42" s="119"/>
      <c r="E42" s="119"/>
      <c r="F42" s="25" t="s">
        <v>2018</v>
      </c>
      <c r="G42" s="119" t="s">
        <v>89</v>
      </c>
      <c r="H42" s="25">
        <v>2021</v>
      </c>
      <c r="I42" s="25"/>
      <c r="J42" s="25"/>
      <c r="K42" s="25" t="s">
        <v>2048</v>
      </c>
      <c r="L42" s="113"/>
      <c r="M42" s="113"/>
      <c r="N42" s="25"/>
      <c r="O42" s="25"/>
      <c r="P42" s="25">
        <v>1</v>
      </c>
      <c r="Q42" s="25"/>
      <c r="R42" s="25"/>
    </row>
    <row r="43" spans="1:18" ht="60" x14ac:dyDescent="0.25">
      <c r="A43" s="20"/>
      <c r="B43" s="25"/>
      <c r="C43" s="119"/>
      <c r="D43" s="119"/>
      <c r="E43" s="119"/>
      <c r="F43" s="25" t="s">
        <v>2019</v>
      </c>
      <c r="G43" s="119" t="s">
        <v>179</v>
      </c>
      <c r="H43" s="25">
        <v>2021</v>
      </c>
      <c r="I43" s="25"/>
      <c r="J43" s="25"/>
      <c r="K43" s="25" t="s">
        <v>2051</v>
      </c>
      <c r="L43" s="113"/>
      <c r="M43" s="113"/>
      <c r="N43" s="25"/>
      <c r="O43" s="25"/>
      <c r="P43" s="25">
        <v>4</v>
      </c>
      <c r="Q43" s="25"/>
      <c r="R43" s="25"/>
    </row>
    <row r="44" spans="1:18" ht="75" x14ac:dyDescent="0.25">
      <c r="A44" s="20"/>
      <c r="B44" s="25"/>
      <c r="C44" s="119"/>
      <c r="D44" s="119"/>
      <c r="E44" s="119"/>
      <c r="F44" s="25" t="s">
        <v>2020</v>
      </c>
      <c r="G44" s="119" t="s">
        <v>104</v>
      </c>
      <c r="H44" s="25">
        <v>2021</v>
      </c>
      <c r="I44" s="25"/>
      <c r="J44" s="25"/>
      <c r="K44" s="25" t="s">
        <v>2050</v>
      </c>
      <c r="L44" s="113"/>
      <c r="M44" s="113"/>
      <c r="N44" s="25"/>
      <c r="O44" s="25"/>
      <c r="P44" s="25">
        <v>1</v>
      </c>
      <c r="Q44" s="25"/>
      <c r="R44" s="25"/>
    </row>
  </sheetData>
  <hyperlinks>
    <hyperlink ref="L9" r:id="rId1" xr:uid="{00000000-0004-0000-0100-000000000000}"/>
    <hyperlink ref="M9" r:id="rId2" xr:uid="{00000000-0004-0000-0100-000001000000}"/>
    <hyperlink ref="M14" r:id="rId3" xr:uid="{00000000-0004-0000-0100-000002000000}"/>
    <hyperlink ref="L14" r:id="rId4" xr:uid="{00000000-0004-0000-0100-000003000000}"/>
    <hyperlink ref="L17" r:id="rId5" xr:uid="{D66C9FDD-1C9D-4F97-BA01-B8A86DDED118}"/>
    <hyperlink ref="L18" r:id="rId6" xr:uid="{794BCFEA-FD79-4453-B256-88179A61A578}"/>
    <hyperlink ref="L13" r:id="rId7" xr:uid="{8A738489-84E3-4BBF-A964-15768D9488C9}"/>
    <hyperlink ref="L7" r:id="rId8" xr:uid="{55B869FF-8140-44FD-B0A5-7CB449080DB6}"/>
    <hyperlink ref="L2" r:id="rId9" xr:uid="{8BE9FFBB-4FD7-47BB-8199-B94093A510B5}"/>
    <hyperlink ref="L5" r:id="rId10" xr:uid="{1AD43640-9583-43ED-B249-6C02F8D172A7}"/>
    <hyperlink ref="L6" r:id="rId11" xr:uid="{3C7392BF-A189-427D-9F56-5132DF866CD5}"/>
    <hyperlink ref="L8" r:id="rId12" xr:uid="{7184621D-37C2-4D40-B857-65369C1C90F1}"/>
    <hyperlink ref="L3" r:id="rId13" xr:uid="{78F20CA0-F57A-4FF3-909E-C180A28D5104}"/>
    <hyperlink ref="L4" r:id="rId14" xr:uid="{C268B5F6-7FDA-41A6-BD2A-B290F14137D0}"/>
    <hyperlink ref="L28" r:id="rId15" xr:uid="{806A8199-E7E0-475B-9A5E-6AB520900BCD}"/>
    <hyperlink ref="L23" r:id="rId16" xr:uid="{84F3E937-8E91-4BED-8661-96759872ED28}"/>
    <hyperlink ref="L19" r:id="rId17" xr:uid="{CF384A50-EAA4-40CC-BE96-D0389D9DC9D8}"/>
    <hyperlink ref="L20" r:id="rId18" xr:uid="{A393A776-E405-4D37-8F90-C531E46A9D76}"/>
  </hyperlinks>
  <pageMargins left="0.7" right="0.7" top="0.75" bottom="0.75" header="0.3" footer="0.3"/>
  <pageSetup paperSize="9" orientation="portrait" horizontalDpi="0" verticalDpi="0" r:id="rId19"/>
  <tableParts count="1">
    <tablePart r:id="rId20"/>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O64"/>
  <sheetViews>
    <sheetView topLeftCell="A2" zoomScale="55" zoomScaleNormal="55" workbookViewId="0">
      <selection activeCell="S3" sqref="S3"/>
    </sheetView>
  </sheetViews>
  <sheetFormatPr baseColWidth="10" defaultColWidth="11.42578125" defaultRowHeight="15" x14ac:dyDescent="0.25"/>
  <cols>
    <col min="1" max="1" width="19.85546875" customWidth="1"/>
    <col min="2" max="2" width="24.140625" customWidth="1"/>
    <col min="3" max="3" width="11.140625" customWidth="1"/>
    <col min="4" max="5" width="24.140625" customWidth="1"/>
    <col min="6" max="7" width="50.140625" customWidth="1"/>
    <col min="8" max="8" width="21" customWidth="1"/>
    <col min="9" max="9" width="22.7109375" bestFit="1" customWidth="1"/>
    <col min="10" max="10" width="14.5703125" bestFit="1" customWidth="1"/>
    <col min="11" max="11" width="18.140625" bestFit="1" customWidth="1"/>
    <col min="12" max="12" width="16.5703125" bestFit="1" customWidth="1"/>
  </cols>
  <sheetData>
    <row r="1" spans="1:15" ht="15" customHeight="1" x14ac:dyDescent="0.25">
      <c r="A1" s="14" t="s">
        <v>20</v>
      </c>
      <c r="B1" s="15" t="s">
        <v>21</v>
      </c>
      <c r="C1" s="15" t="s">
        <v>22</v>
      </c>
      <c r="D1" s="15" t="s">
        <v>23</v>
      </c>
      <c r="E1" s="15" t="s">
        <v>24</v>
      </c>
      <c r="F1" s="15" t="s">
        <v>25</v>
      </c>
      <c r="G1" s="15" t="s">
        <v>1959</v>
      </c>
      <c r="H1" s="15" t="s">
        <v>26</v>
      </c>
      <c r="I1" s="15" t="s">
        <v>27</v>
      </c>
      <c r="J1" s="15" t="s">
        <v>28</v>
      </c>
      <c r="K1" s="15" t="s">
        <v>145</v>
      </c>
      <c r="L1" s="15" t="s">
        <v>146</v>
      </c>
      <c r="M1" s="15" t="s">
        <v>32</v>
      </c>
      <c r="N1" s="10" t="s">
        <v>29</v>
      </c>
      <c r="O1" s="10" t="s">
        <v>2059</v>
      </c>
    </row>
    <row r="2" spans="1:15" ht="108.75" customHeight="1" thickBot="1" x14ac:dyDescent="0.3">
      <c r="A2" s="2" t="s">
        <v>6</v>
      </c>
      <c r="B2" s="13" t="s">
        <v>147</v>
      </c>
      <c r="C2" s="19"/>
      <c r="D2" s="19"/>
      <c r="E2" s="19"/>
      <c r="F2" s="13" t="s">
        <v>148</v>
      </c>
      <c r="G2" s="13" t="s">
        <v>89</v>
      </c>
      <c r="H2" s="13">
        <v>2020</v>
      </c>
      <c r="I2" s="13" t="s">
        <v>62</v>
      </c>
      <c r="J2" s="13">
        <v>11</v>
      </c>
      <c r="K2" s="13">
        <v>169</v>
      </c>
      <c r="L2" s="13">
        <v>184</v>
      </c>
      <c r="M2" s="13">
        <v>22157360</v>
      </c>
      <c r="N2" s="9"/>
      <c r="O2" s="25">
        <v>2</v>
      </c>
    </row>
    <row r="3" spans="1:15" ht="99.75" customHeight="1" thickBot="1" x14ac:dyDescent="0.3">
      <c r="A3" s="2" t="s">
        <v>6</v>
      </c>
      <c r="B3" s="13" t="s">
        <v>149</v>
      </c>
      <c r="C3" s="19" t="s">
        <v>35</v>
      </c>
      <c r="D3" s="19" t="s">
        <v>89</v>
      </c>
      <c r="E3" s="19" t="s">
        <v>81</v>
      </c>
      <c r="F3" s="13" t="s">
        <v>150</v>
      </c>
      <c r="G3" s="13" t="s">
        <v>89</v>
      </c>
      <c r="H3" s="13">
        <v>2019</v>
      </c>
      <c r="I3" s="13" t="s">
        <v>7</v>
      </c>
      <c r="J3" s="13">
        <v>38</v>
      </c>
      <c r="K3" s="13">
        <v>35</v>
      </c>
      <c r="L3" s="13">
        <v>62</v>
      </c>
      <c r="M3" s="13">
        <v>1203053</v>
      </c>
      <c r="N3" s="9" t="s">
        <v>63</v>
      </c>
      <c r="O3" s="25">
        <v>1</v>
      </c>
    </row>
    <row r="4" spans="1:15" ht="78.75" customHeight="1" thickBot="1" x14ac:dyDescent="0.3">
      <c r="A4" s="2" t="s">
        <v>17</v>
      </c>
      <c r="B4" s="13" t="s">
        <v>151</v>
      </c>
      <c r="C4" s="13" t="s">
        <v>56</v>
      </c>
      <c r="D4" s="13"/>
      <c r="E4" s="13"/>
      <c r="F4" s="40" t="s">
        <v>152</v>
      </c>
      <c r="G4" s="40" t="s">
        <v>104</v>
      </c>
      <c r="H4" s="13">
        <v>2019</v>
      </c>
      <c r="I4" s="13" t="s">
        <v>12</v>
      </c>
      <c r="J4" s="13">
        <v>10</v>
      </c>
      <c r="K4" s="13">
        <v>73</v>
      </c>
      <c r="L4" s="13">
        <v>80</v>
      </c>
      <c r="M4" s="13">
        <v>20821344</v>
      </c>
      <c r="N4" s="9" t="s">
        <v>63</v>
      </c>
      <c r="O4" s="25">
        <v>4</v>
      </c>
    </row>
    <row r="5" spans="1:15" ht="66" customHeight="1" thickBot="1" x14ac:dyDescent="0.3">
      <c r="A5" s="2" t="s">
        <v>1</v>
      </c>
      <c r="B5" s="13" t="s">
        <v>84</v>
      </c>
      <c r="C5" s="13" t="s">
        <v>35</v>
      </c>
      <c r="D5" s="13" t="s">
        <v>77</v>
      </c>
      <c r="E5" s="13" t="s">
        <v>81</v>
      </c>
      <c r="F5" s="13" t="s">
        <v>85</v>
      </c>
      <c r="G5" s="13" t="s">
        <v>77</v>
      </c>
      <c r="H5" s="13">
        <v>2018</v>
      </c>
      <c r="I5" s="13" t="s">
        <v>46</v>
      </c>
      <c r="J5" s="13">
        <v>12</v>
      </c>
      <c r="K5" s="13">
        <v>105</v>
      </c>
      <c r="L5" s="13">
        <v>115</v>
      </c>
      <c r="M5" s="13">
        <v>19098367</v>
      </c>
      <c r="N5" s="9" t="s">
        <v>63</v>
      </c>
      <c r="O5" s="25">
        <v>4</v>
      </c>
    </row>
    <row r="6" spans="1:15" ht="66" customHeight="1" thickBot="1" x14ac:dyDescent="0.3">
      <c r="A6" s="2" t="s">
        <v>10</v>
      </c>
      <c r="B6" s="13" t="s">
        <v>153</v>
      </c>
      <c r="C6" s="19" t="s">
        <v>35</v>
      </c>
      <c r="D6" s="19" t="s">
        <v>89</v>
      </c>
      <c r="E6" s="19" t="s">
        <v>81</v>
      </c>
      <c r="F6" s="13" t="s">
        <v>154</v>
      </c>
      <c r="G6" s="13" t="s">
        <v>89</v>
      </c>
      <c r="H6" s="13">
        <v>2018</v>
      </c>
      <c r="I6" s="13" t="s">
        <v>62</v>
      </c>
      <c r="J6" s="13">
        <v>14</v>
      </c>
      <c r="K6" s="13">
        <v>75</v>
      </c>
      <c r="L6" s="13">
        <v>86</v>
      </c>
      <c r="M6" s="13">
        <v>23824700</v>
      </c>
      <c r="N6" s="9" t="s">
        <v>63</v>
      </c>
      <c r="O6" s="25">
        <v>7</v>
      </c>
    </row>
    <row r="7" spans="1:15" ht="51.75" customHeight="1" thickBot="1" x14ac:dyDescent="0.3">
      <c r="A7" s="2" t="s">
        <v>10</v>
      </c>
      <c r="B7" s="13" t="s">
        <v>120</v>
      </c>
      <c r="C7" s="13" t="s">
        <v>35</v>
      </c>
      <c r="D7" s="13" t="s">
        <v>77</v>
      </c>
      <c r="E7" s="13" t="s">
        <v>81</v>
      </c>
      <c r="F7" s="13" t="s">
        <v>155</v>
      </c>
      <c r="G7" s="13" t="s">
        <v>77</v>
      </c>
      <c r="H7" s="13">
        <v>2018</v>
      </c>
      <c r="I7" s="13" t="s">
        <v>46</v>
      </c>
      <c r="J7" s="13">
        <v>26</v>
      </c>
      <c r="K7" s="13">
        <v>90</v>
      </c>
      <c r="L7" s="13">
        <v>100</v>
      </c>
      <c r="M7" s="13">
        <v>19008260</v>
      </c>
      <c r="N7" s="9" t="s">
        <v>63</v>
      </c>
      <c r="O7" s="25">
        <v>1</v>
      </c>
    </row>
    <row r="8" spans="1:15" ht="30.75" thickBot="1" x14ac:dyDescent="0.3">
      <c r="A8" s="2" t="s">
        <v>3</v>
      </c>
      <c r="B8" s="13" t="s">
        <v>76</v>
      </c>
      <c r="C8" s="13" t="s">
        <v>56</v>
      </c>
      <c r="D8" s="13" t="s">
        <v>77</v>
      </c>
      <c r="E8" s="13" t="s">
        <v>72</v>
      </c>
      <c r="F8" s="13" t="s">
        <v>156</v>
      </c>
      <c r="G8" s="13" t="s">
        <v>77</v>
      </c>
      <c r="H8" s="13">
        <v>2018</v>
      </c>
      <c r="I8" s="13" t="s">
        <v>46</v>
      </c>
      <c r="J8" s="13">
        <v>34</v>
      </c>
      <c r="K8" s="13">
        <v>117</v>
      </c>
      <c r="L8" s="13">
        <v>137</v>
      </c>
      <c r="M8" s="13">
        <v>18893805</v>
      </c>
      <c r="N8" s="9" t="s">
        <v>63</v>
      </c>
      <c r="O8" s="25">
        <v>7</v>
      </c>
    </row>
    <row r="9" spans="1:15" ht="45.75" thickBot="1" x14ac:dyDescent="0.3">
      <c r="A9" s="2" t="s">
        <v>3</v>
      </c>
      <c r="B9" s="13" t="s">
        <v>50</v>
      </c>
      <c r="C9" s="13" t="s">
        <v>35</v>
      </c>
      <c r="D9" s="13" t="s">
        <v>89</v>
      </c>
      <c r="E9" s="13" t="s">
        <v>81</v>
      </c>
      <c r="F9" s="13" t="s">
        <v>157</v>
      </c>
      <c r="G9" s="13" t="s">
        <v>89</v>
      </c>
      <c r="H9" s="13">
        <v>2018</v>
      </c>
      <c r="I9" s="13" t="s">
        <v>62</v>
      </c>
      <c r="J9" s="13">
        <v>14</v>
      </c>
      <c r="K9" s="13">
        <v>75</v>
      </c>
      <c r="L9" s="13">
        <v>86</v>
      </c>
      <c r="M9" s="13">
        <v>1226517</v>
      </c>
      <c r="N9" s="9" t="s">
        <v>63</v>
      </c>
      <c r="O9" s="25">
        <v>7</v>
      </c>
    </row>
    <row r="10" spans="1:15" ht="64.5" customHeight="1" thickBot="1" x14ac:dyDescent="0.3">
      <c r="A10" s="2" t="s">
        <v>16</v>
      </c>
      <c r="B10" s="13" t="s">
        <v>158</v>
      </c>
      <c r="C10" s="19" t="s">
        <v>35</v>
      </c>
      <c r="D10" s="19" t="s">
        <v>77</v>
      </c>
      <c r="E10" s="19" t="s">
        <v>81</v>
      </c>
      <c r="F10" s="13" t="s">
        <v>85</v>
      </c>
      <c r="G10" s="13" t="s">
        <v>77</v>
      </c>
      <c r="H10" s="13">
        <v>2018</v>
      </c>
      <c r="I10" s="13" t="s">
        <v>46</v>
      </c>
      <c r="J10" s="13">
        <v>12</v>
      </c>
      <c r="K10" s="13">
        <v>105</v>
      </c>
      <c r="L10" s="13">
        <v>115</v>
      </c>
      <c r="M10" s="13">
        <v>19098367</v>
      </c>
      <c r="N10" s="9" t="s">
        <v>63</v>
      </c>
      <c r="O10" s="25">
        <v>4</v>
      </c>
    </row>
    <row r="11" spans="1:15" ht="51" customHeight="1" thickBot="1" x14ac:dyDescent="0.3">
      <c r="A11" s="2" t="s">
        <v>10</v>
      </c>
      <c r="B11" s="13" t="s">
        <v>60</v>
      </c>
      <c r="C11" s="19" t="s">
        <v>35</v>
      </c>
      <c r="D11" s="69" t="s">
        <v>159</v>
      </c>
      <c r="E11" s="19" t="s">
        <v>94</v>
      </c>
      <c r="F11" s="13" t="s">
        <v>95</v>
      </c>
      <c r="G11" s="13" t="s">
        <v>77</v>
      </c>
      <c r="H11" s="13">
        <v>2017</v>
      </c>
      <c r="I11" s="13" t="s">
        <v>7</v>
      </c>
      <c r="J11" s="13">
        <v>26</v>
      </c>
      <c r="K11" s="13">
        <v>111</v>
      </c>
      <c r="L11" s="13">
        <v>121</v>
      </c>
      <c r="M11" s="13">
        <v>1211129</v>
      </c>
      <c r="N11" s="9" t="s">
        <v>63</v>
      </c>
      <c r="O11" s="25">
        <v>4</v>
      </c>
    </row>
    <row r="12" spans="1:15" ht="64.5" customHeight="1" thickBot="1" x14ac:dyDescent="0.3">
      <c r="A12" s="2" t="s">
        <v>10</v>
      </c>
      <c r="B12" s="13" t="s">
        <v>103</v>
      </c>
      <c r="C12" s="19" t="s">
        <v>56</v>
      </c>
      <c r="D12" s="19" t="s">
        <v>104</v>
      </c>
      <c r="E12" s="19" t="s">
        <v>105</v>
      </c>
      <c r="F12" s="131" t="s">
        <v>106</v>
      </c>
      <c r="G12" s="13" t="s">
        <v>104</v>
      </c>
      <c r="H12" s="13">
        <v>2017</v>
      </c>
      <c r="I12" s="13" t="s">
        <v>4</v>
      </c>
      <c r="J12" s="13">
        <v>12</v>
      </c>
      <c r="K12" s="13">
        <v>318</v>
      </c>
      <c r="L12" s="13">
        <v>337</v>
      </c>
      <c r="M12" s="13">
        <v>17500605</v>
      </c>
      <c r="N12" s="9" t="s">
        <v>63</v>
      </c>
      <c r="O12" s="29">
        <v>1</v>
      </c>
    </row>
    <row r="13" spans="1:15" ht="57.75" customHeight="1" thickBot="1" x14ac:dyDescent="0.3">
      <c r="A13" s="2" t="s">
        <v>6</v>
      </c>
      <c r="B13" s="13" t="s">
        <v>160</v>
      </c>
      <c r="C13" s="19" t="s">
        <v>35</v>
      </c>
      <c r="D13" s="19" t="s">
        <v>89</v>
      </c>
      <c r="E13" s="19" t="s">
        <v>94</v>
      </c>
      <c r="F13" s="131" t="s">
        <v>161</v>
      </c>
      <c r="G13" s="13" t="s">
        <v>109</v>
      </c>
      <c r="H13" s="13">
        <v>2017</v>
      </c>
      <c r="I13" s="13" t="s">
        <v>7</v>
      </c>
      <c r="J13" s="13">
        <v>22</v>
      </c>
      <c r="K13" s="13">
        <v>9</v>
      </c>
      <c r="L13" s="13">
        <v>22</v>
      </c>
      <c r="M13" s="13" t="s">
        <v>162</v>
      </c>
      <c r="N13" s="9" t="s">
        <v>63</v>
      </c>
      <c r="O13" s="25">
        <v>4</v>
      </c>
    </row>
    <row r="14" spans="1:15" ht="74.25" customHeight="1" thickBot="1" x14ac:dyDescent="0.3">
      <c r="A14" s="2" t="s">
        <v>8</v>
      </c>
      <c r="B14" s="13" t="s">
        <v>160</v>
      </c>
      <c r="C14" s="19" t="s">
        <v>35</v>
      </c>
      <c r="D14" s="19" t="s">
        <v>89</v>
      </c>
      <c r="E14" s="19" t="s">
        <v>94</v>
      </c>
      <c r="F14" s="13" t="s">
        <v>161</v>
      </c>
      <c r="G14" s="13" t="s">
        <v>109</v>
      </c>
      <c r="H14" s="13">
        <v>2017</v>
      </c>
      <c r="I14" s="13" t="s">
        <v>7</v>
      </c>
      <c r="J14" s="13">
        <v>22</v>
      </c>
      <c r="K14" s="13">
        <v>9</v>
      </c>
      <c r="L14" s="13">
        <v>22</v>
      </c>
      <c r="M14" s="13" t="s">
        <v>162</v>
      </c>
      <c r="N14" s="9" t="s">
        <v>63</v>
      </c>
      <c r="O14" s="25">
        <v>4</v>
      </c>
    </row>
    <row r="15" spans="1:15" ht="110.25" customHeight="1" thickBot="1" x14ac:dyDescent="0.3">
      <c r="A15" s="2" t="s">
        <v>1</v>
      </c>
      <c r="B15" s="13" t="s">
        <v>163</v>
      </c>
      <c r="C15" s="19" t="s">
        <v>35</v>
      </c>
      <c r="D15" s="19" t="s">
        <v>77</v>
      </c>
      <c r="E15" s="19" t="s">
        <v>94</v>
      </c>
      <c r="F15" s="109" t="s">
        <v>164</v>
      </c>
      <c r="G15" s="13"/>
      <c r="H15" s="13">
        <v>2016</v>
      </c>
      <c r="I15" s="13" t="s">
        <v>7</v>
      </c>
      <c r="J15" s="13">
        <v>8</v>
      </c>
      <c r="K15" s="13">
        <v>54</v>
      </c>
      <c r="L15" s="13">
        <v>62</v>
      </c>
      <c r="M15" s="13">
        <v>22561676</v>
      </c>
      <c r="N15" s="103" t="s">
        <v>63</v>
      </c>
      <c r="O15" s="25">
        <v>6</v>
      </c>
    </row>
    <row r="16" spans="1:15" ht="110.25" customHeight="1" thickBot="1" x14ac:dyDescent="0.3">
      <c r="A16" s="2" t="s">
        <v>10</v>
      </c>
      <c r="B16" s="13" t="s">
        <v>120</v>
      </c>
      <c r="C16" s="19" t="s">
        <v>35</v>
      </c>
      <c r="D16" s="19" t="s">
        <v>89</v>
      </c>
      <c r="E16" s="19" t="s">
        <v>94</v>
      </c>
      <c r="F16" s="40" t="s">
        <v>165</v>
      </c>
      <c r="G16" s="130" t="s">
        <v>109</v>
      </c>
      <c r="H16" s="13">
        <v>2016</v>
      </c>
      <c r="I16" s="13" t="s">
        <v>143</v>
      </c>
      <c r="J16" s="13">
        <v>11</v>
      </c>
      <c r="K16" s="13">
        <v>14</v>
      </c>
      <c r="L16" s="13">
        <v>20</v>
      </c>
      <c r="M16" s="13">
        <v>19008260</v>
      </c>
      <c r="N16" s="9" t="s">
        <v>63</v>
      </c>
      <c r="O16" s="25">
        <v>3</v>
      </c>
    </row>
    <row r="17" spans="1:15" ht="93.75" customHeight="1" thickBot="1" x14ac:dyDescent="0.3">
      <c r="A17" s="2" t="s">
        <v>6</v>
      </c>
      <c r="B17" s="13" t="s">
        <v>166</v>
      </c>
      <c r="C17" s="19" t="s">
        <v>35</v>
      </c>
      <c r="D17" s="19" t="s">
        <v>89</v>
      </c>
      <c r="E17" s="19" t="s">
        <v>94</v>
      </c>
      <c r="F17" s="40" t="s">
        <v>167</v>
      </c>
      <c r="G17" s="130" t="s">
        <v>109</v>
      </c>
      <c r="H17" s="13">
        <v>2016</v>
      </c>
      <c r="I17" s="13" t="s">
        <v>5</v>
      </c>
      <c r="J17" s="13">
        <v>14</v>
      </c>
      <c r="K17" s="13">
        <v>53</v>
      </c>
      <c r="L17" s="13">
        <v>66</v>
      </c>
      <c r="M17" s="13">
        <v>16576527</v>
      </c>
      <c r="N17" s="9" t="s">
        <v>63</v>
      </c>
      <c r="O17" s="25">
        <v>3</v>
      </c>
    </row>
    <row r="18" spans="1:15" ht="76.5" customHeight="1" thickBot="1" x14ac:dyDescent="0.3">
      <c r="A18" s="2" t="s">
        <v>17</v>
      </c>
      <c r="B18" s="13" t="s">
        <v>66</v>
      </c>
      <c r="C18" s="13" t="s">
        <v>35</v>
      </c>
      <c r="D18" s="19" t="s">
        <v>77</v>
      </c>
      <c r="E18" s="19" t="s">
        <v>94</v>
      </c>
      <c r="F18" s="13" t="s">
        <v>168</v>
      </c>
      <c r="G18" s="13"/>
      <c r="H18" s="13">
        <v>2015</v>
      </c>
      <c r="I18" s="13" t="s">
        <v>52</v>
      </c>
      <c r="J18" s="13">
        <v>20</v>
      </c>
      <c r="K18" s="13">
        <v>358</v>
      </c>
      <c r="L18" s="13">
        <v>365</v>
      </c>
      <c r="M18" s="13">
        <v>1221701</v>
      </c>
      <c r="N18" s="9" t="s">
        <v>63</v>
      </c>
      <c r="O18" s="25"/>
    </row>
    <row r="19" spans="1:15" ht="65.25" customHeight="1" thickBot="1" x14ac:dyDescent="0.3">
      <c r="A19" s="2" t="s">
        <v>17</v>
      </c>
      <c r="B19" s="13" t="s">
        <v>169</v>
      </c>
      <c r="C19" s="19" t="s">
        <v>35</v>
      </c>
      <c r="D19" s="19" t="s">
        <v>104</v>
      </c>
      <c r="E19" s="19" t="s">
        <v>170</v>
      </c>
      <c r="F19" s="13" t="s">
        <v>171</v>
      </c>
      <c r="G19" s="13"/>
      <c r="H19" s="13">
        <v>2015</v>
      </c>
      <c r="I19" s="13" t="s">
        <v>7</v>
      </c>
      <c r="J19" s="13">
        <v>12</v>
      </c>
      <c r="K19" s="13">
        <v>71</v>
      </c>
      <c r="L19" s="13">
        <v>85</v>
      </c>
      <c r="M19" s="13">
        <v>17941237</v>
      </c>
      <c r="N19" s="9" t="s">
        <v>63</v>
      </c>
      <c r="O19" s="25"/>
    </row>
    <row r="20" spans="1:15" ht="69" customHeight="1" thickBot="1" x14ac:dyDescent="0.3">
      <c r="A20" s="2" t="s">
        <v>11</v>
      </c>
      <c r="B20" s="13" t="s">
        <v>172</v>
      </c>
      <c r="C20" s="13" t="s">
        <v>35</v>
      </c>
      <c r="D20" s="13" t="s">
        <v>77</v>
      </c>
      <c r="E20" s="13" t="s">
        <v>94</v>
      </c>
      <c r="F20" s="13" t="s">
        <v>173</v>
      </c>
      <c r="G20" s="13"/>
      <c r="H20" s="13">
        <v>2014</v>
      </c>
      <c r="I20" s="13" t="s">
        <v>7</v>
      </c>
      <c r="J20" s="13">
        <v>11</v>
      </c>
      <c r="K20" s="13">
        <v>29</v>
      </c>
      <c r="L20" s="13">
        <v>37</v>
      </c>
      <c r="M20" s="13">
        <v>17944953</v>
      </c>
      <c r="N20" s="9" t="s">
        <v>63</v>
      </c>
      <c r="O20" s="25"/>
    </row>
    <row r="21" spans="1:15" ht="30.75" customHeight="1" thickBot="1" x14ac:dyDescent="0.3">
      <c r="A21" s="2" t="s">
        <v>1</v>
      </c>
      <c r="B21" s="13" t="s">
        <v>120</v>
      </c>
      <c r="C21" s="13" t="s">
        <v>35</v>
      </c>
      <c r="D21" s="13" t="s">
        <v>89</v>
      </c>
      <c r="E21" s="13" t="s">
        <v>94</v>
      </c>
      <c r="F21" s="13" t="s">
        <v>174</v>
      </c>
      <c r="G21" s="13"/>
      <c r="H21" s="13">
        <v>2014</v>
      </c>
      <c r="I21" s="13" t="s">
        <v>7</v>
      </c>
      <c r="J21" s="13">
        <v>9</v>
      </c>
      <c r="K21" s="13">
        <v>108</v>
      </c>
      <c r="L21" s="13">
        <v>117</v>
      </c>
      <c r="M21" s="13">
        <v>19008260</v>
      </c>
      <c r="N21" s="9" t="s">
        <v>63</v>
      </c>
      <c r="O21" s="25"/>
    </row>
    <row r="22" spans="1:15" ht="60.75" customHeight="1" thickBot="1" x14ac:dyDescent="0.3">
      <c r="A22" s="2" t="s">
        <v>1</v>
      </c>
      <c r="B22" s="13" t="s">
        <v>172</v>
      </c>
      <c r="C22" s="19" t="s">
        <v>35</v>
      </c>
      <c r="D22" s="19" t="s">
        <v>77</v>
      </c>
      <c r="E22" s="19" t="s">
        <v>94</v>
      </c>
      <c r="F22" s="13" t="s">
        <v>175</v>
      </c>
      <c r="G22" s="13"/>
      <c r="H22" s="13">
        <v>2014</v>
      </c>
      <c r="I22" s="13" t="s">
        <v>7</v>
      </c>
      <c r="J22" s="13">
        <v>11</v>
      </c>
      <c r="K22" s="13">
        <v>56</v>
      </c>
      <c r="L22" s="13">
        <v>65</v>
      </c>
      <c r="M22" s="13">
        <v>17944953</v>
      </c>
      <c r="N22" s="9" t="s">
        <v>63</v>
      </c>
      <c r="O22" s="25"/>
    </row>
    <row r="23" spans="1:15" ht="117" customHeight="1" thickBot="1" x14ac:dyDescent="0.3">
      <c r="A23" s="2" t="s">
        <v>11</v>
      </c>
      <c r="B23" s="13" t="s">
        <v>172</v>
      </c>
      <c r="C23" s="19" t="s">
        <v>35</v>
      </c>
      <c r="D23" s="19" t="s">
        <v>77</v>
      </c>
      <c r="E23" s="19" t="s">
        <v>94</v>
      </c>
      <c r="F23" s="13" t="s">
        <v>175</v>
      </c>
      <c r="G23" s="13"/>
      <c r="H23" s="13">
        <v>2014</v>
      </c>
      <c r="I23" s="13" t="s">
        <v>7</v>
      </c>
      <c r="J23" s="13">
        <v>11</v>
      </c>
      <c r="K23" s="13">
        <v>56</v>
      </c>
      <c r="L23" s="13">
        <v>65</v>
      </c>
      <c r="M23" s="13">
        <v>17944953</v>
      </c>
      <c r="N23" s="9" t="s">
        <v>63</v>
      </c>
      <c r="O23" s="25"/>
    </row>
    <row r="24" spans="1:15" ht="93.75" customHeight="1" thickBot="1" x14ac:dyDescent="0.3">
      <c r="A24" s="2" t="s">
        <v>1</v>
      </c>
      <c r="B24" s="13" t="s">
        <v>40</v>
      </c>
      <c r="C24" s="13" t="s">
        <v>35</v>
      </c>
      <c r="D24" s="13" t="s">
        <v>104</v>
      </c>
      <c r="E24" s="13" t="s">
        <v>176</v>
      </c>
      <c r="F24" s="13" t="s">
        <v>177</v>
      </c>
      <c r="G24" s="13"/>
      <c r="H24" s="13">
        <v>2014</v>
      </c>
      <c r="I24" s="13" t="s">
        <v>4</v>
      </c>
      <c r="J24" s="13">
        <v>81</v>
      </c>
      <c r="K24" s="13">
        <v>267</v>
      </c>
      <c r="L24" s="13">
        <v>275</v>
      </c>
      <c r="M24" s="13">
        <v>127353</v>
      </c>
      <c r="N24" s="9" t="s">
        <v>63</v>
      </c>
      <c r="O24" s="25"/>
    </row>
    <row r="25" spans="1:15" ht="45.75" customHeight="1" thickBot="1" x14ac:dyDescent="0.3">
      <c r="A25" s="2" t="s">
        <v>11</v>
      </c>
      <c r="B25" s="13" t="s">
        <v>40</v>
      </c>
      <c r="C25" s="13" t="s">
        <v>35</v>
      </c>
      <c r="D25" s="13" t="s">
        <v>104</v>
      </c>
      <c r="E25" s="13" t="s">
        <v>176</v>
      </c>
      <c r="F25" s="13" t="s">
        <v>177</v>
      </c>
      <c r="G25" s="13"/>
      <c r="H25" s="13">
        <v>2014</v>
      </c>
      <c r="I25" s="13" t="s">
        <v>4</v>
      </c>
      <c r="J25" s="13">
        <v>81</v>
      </c>
      <c r="K25" s="13">
        <v>267</v>
      </c>
      <c r="L25" s="13">
        <v>275</v>
      </c>
      <c r="M25" s="13">
        <v>127353</v>
      </c>
      <c r="N25" s="9" t="s">
        <v>63</v>
      </c>
      <c r="O25" s="25"/>
    </row>
    <row r="26" spans="1:15" ht="45.75" customHeight="1" thickBot="1" x14ac:dyDescent="0.3">
      <c r="A26" s="2" t="s">
        <v>10</v>
      </c>
      <c r="B26" s="13" t="s">
        <v>172</v>
      </c>
      <c r="C26" s="13" t="s">
        <v>35</v>
      </c>
      <c r="D26" s="13" t="s">
        <v>77</v>
      </c>
      <c r="E26" s="13" t="s">
        <v>94</v>
      </c>
      <c r="F26" s="13" t="s">
        <v>175</v>
      </c>
      <c r="G26" s="13"/>
      <c r="H26" s="13">
        <v>2014</v>
      </c>
      <c r="I26" s="13" t="s">
        <v>7</v>
      </c>
      <c r="J26" s="13">
        <v>11</v>
      </c>
      <c r="K26" s="13">
        <v>56</v>
      </c>
      <c r="L26" s="13">
        <v>65</v>
      </c>
      <c r="M26" s="13">
        <v>17944953</v>
      </c>
      <c r="N26" s="9" t="s">
        <v>63</v>
      </c>
      <c r="O26" s="25"/>
    </row>
    <row r="27" spans="1:15" ht="94.5" customHeight="1" thickBot="1" x14ac:dyDescent="0.3">
      <c r="A27" s="2" t="s">
        <v>10</v>
      </c>
      <c r="B27" s="13" t="s">
        <v>34</v>
      </c>
      <c r="C27" s="13" t="s">
        <v>35</v>
      </c>
      <c r="D27" s="13" t="s">
        <v>104</v>
      </c>
      <c r="E27" s="13" t="s">
        <v>176</v>
      </c>
      <c r="F27" s="13" t="s">
        <v>177</v>
      </c>
      <c r="G27" s="13"/>
      <c r="H27" s="13">
        <v>2014</v>
      </c>
      <c r="I27" s="13" t="s">
        <v>4</v>
      </c>
      <c r="J27" s="13">
        <v>81</v>
      </c>
      <c r="K27" s="13">
        <v>267</v>
      </c>
      <c r="L27" s="13">
        <v>275</v>
      </c>
      <c r="M27" s="13">
        <v>127353</v>
      </c>
      <c r="N27" s="9" t="s">
        <v>63</v>
      </c>
      <c r="O27" s="25"/>
    </row>
    <row r="28" spans="1:15" ht="45.75" customHeight="1" thickBot="1" x14ac:dyDescent="0.3">
      <c r="A28" s="2" t="s">
        <v>10</v>
      </c>
      <c r="B28" s="13" t="s">
        <v>66</v>
      </c>
      <c r="C28" s="19" t="s">
        <v>35</v>
      </c>
      <c r="D28" s="19" t="s">
        <v>77</v>
      </c>
      <c r="E28" s="19" t="s">
        <v>94</v>
      </c>
      <c r="F28" s="13" t="s">
        <v>178</v>
      </c>
      <c r="G28" s="13"/>
      <c r="H28" s="13">
        <v>2014</v>
      </c>
      <c r="I28" s="13" t="s">
        <v>52</v>
      </c>
      <c r="J28" s="13">
        <v>19</v>
      </c>
      <c r="K28" s="13">
        <v>385</v>
      </c>
      <c r="L28" s="13">
        <v>391</v>
      </c>
      <c r="M28" s="13">
        <v>1221701</v>
      </c>
      <c r="N28" s="9" t="s">
        <v>63</v>
      </c>
      <c r="O28" s="25"/>
    </row>
    <row r="29" spans="1:15" ht="45.75" customHeight="1" thickBot="1" x14ac:dyDescent="0.3">
      <c r="A29" s="2" t="s">
        <v>10</v>
      </c>
      <c r="B29" s="13" t="s">
        <v>34</v>
      </c>
      <c r="C29" s="19" t="s">
        <v>35</v>
      </c>
      <c r="D29" s="19" t="s">
        <v>179</v>
      </c>
      <c r="E29" s="19" t="s">
        <v>176</v>
      </c>
      <c r="F29" s="13" t="s">
        <v>180</v>
      </c>
      <c r="G29" s="13"/>
      <c r="H29" s="13">
        <v>2013</v>
      </c>
      <c r="I29" s="13" t="s">
        <v>62</v>
      </c>
      <c r="J29" s="13">
        <v>80</v>
      </c>
      <c r="K29" s="13">
        <v>60</v>
      </c>
      <c r="L29" s="13">
        <v>69</v>
      </c>
      <c r="M29" s="13">
        <v>127353</v>
      </c>
      <c r="N29" s="9" t="s">
        <v>63</v>
      </c>
      <c r="O29" s="25"/>
    </row>
    <row r="30" spans="1:15" ht="62.25" customHeight="1" thickBot="1" x14ac:dyDescent="0.3">
      <c r="A30" s="2" t="s">
        <v>10</v>
      </c>
      <c r="B30" s="13" t="s">
        <v>181</v>
      </c>
      <c r="C30" s="13"/>
      <c r="D30" s="13"/>
      <c r="E30" s="13"/>
      <c r="F30" s="13" t="s">
        <v>182</v>
      </c>
      <c r="G30" s="13"/>
      <c r="H30" s="13">
        <v>2013</v>
      </c>
      <c r="I30" s="13" t="s">
        <v>15</v>
      </c>
      <c r="J30" s="13">
        <v>11</v>
      </c>
      <c r="K30" s="13">
        <v>927</v>
      </c>
      <c r="L30" s="13">
        <v>932</v>
      </c>
      <c r="M30" s="13">
        <v>15480992</v>
      </c>
      <c r="N30" s="9" t="s">
        <v>63</v>
      </c>
      <c r="O30" s="25"/>
    </row>
    <row r="31" spans="1:15" ht="96" customHeight="1" thickBot="1" x14ac:dyDescent="0.3">
      <c r="A31" s="2" t="s">
        <v>17</v>
      </c>
      <c r="B31" s="13" t="s">
        <v>183</v>
      </c>
      <c r="C31" s="13"/>
      <c r="D31" s="13"/>
      <c r="E31" s="13"/>
      <c r="F31" s="13" t="s">
        <v>184</v>
      </c>
      <c r="G31" s="13"/>
      <c r="H31" s="13">
        <v>2013</v>
      </c>
      <c r="I31" s="13" t="s">
        <v>7</v>
      </c>
      <c r="J31" s="13">
        <v>4</v>
      </c>
      <c r="K31" s="13">
        <v>89</v>
      </c>
      <c r="L31" s="13">
        <v>102</v>
      </c>
      <c r="M31" s="13">
        <v>21456194</v>
      </c>
      <c r="N31" s="9" t="s">
        <v>63</v>
      </c>
      <c r="O31" s="25"/>
    </row>
    <row r="32" spans="1:15" ht="45.75" customHeight="1" thickBot="1" x14ac:dyDescent="0.3">
      <c r="A32" s="2" t="s">
        <v>17</v>
      </c>
      <c r="B32" s="13" t="s">
        <v>185</v>
      </c>
      <c r="C32" s="13"/>
      <c r="D32" s="13"/>
      <c r="E32" s="13"/>
      <c r="F32" s="13" t="s">
        <v>186</v>
      </c>
      <c r="G32" s="13"/>
      <c r="H32" s="13">
        <v>2013</v>
      </c>
      <c r="I32" s="13" t="s">
        <v>7</v>
      </c>
      <c r="J32" s="13">
        <v>5</v>
      </c>
      <c r="K32" s="13">
        <v>295</v>
      </c>
      <c r="L32" s="13">
        <v>314</v>
      </c>
      <c r="M32" s="13">
        <v>21455996</v>
      </c>
      <c r="N32" s="9"/>
      <c r="O32" s="25"/>
    </row>
    <row r="33" spans="1:15" ht="45.75" customHeight="1" thickBot="1" x14ac:dyDescent="0.3">
      <c r="A33" s="2" t="s">
        <v>1</v>
      </c>
      <c r="B33" s="13" t="s">
        <v>187</v>
      </c>
      <c r="C33" s="13"/>
      <c r="D33" s="13"/>
      <c r="E33" s="13"/>
      <c r="F33" s="13" t="s">
        <v>188</v>
      </c>
      <c r="G33" s="13"/>
      <c r="H33" s="13">
        <v>2013</v>
      </c>
      <c r="I33" s="13" t="s">
        <v>52</v>
      </c>
      <c r="J33" s="13">
        <v>12</v>
      </c>
      <c r="K33" s="13">
        <v>17</v>
      </c>
      <c r="L33" s="13">
        <v>28</v>
      </c>
      <c r="M33" s="13">
        <v>16578236</v>
      </c>
      <c r="N33" s="9" t="s">
        <v>63</v>
      </c>
      <c r="O33" s="25"/>
    </row>
    <row r="34" spans="1:15" ht="45.75" customHeight="1" thickBot="1" x14ac:dyDescent="0.3">
      <c r="A34" s="2" t="s">
        <v>189</v>
      </c>
      <c r="B34" s="13" t="s">
        <v>190</v>
      </c>
      <c r="C34" s="13"/>
      <c r="D34" s="13"/>
      <c r="E34" s="13"/>
      <c r="F34" s="13" t="s">
        <v>191</v>
      </c>
      <c r="G34" s="13"/>
      <c r="H34" s="13">
        <v>2012</v>
      </c>
      <c r="I34" s="13" t="s">
        <v>9</v>
      </c>
      <c r="J34" s="13">
        <v>28</v>
      </c>
      <c r="K34" s="13">
        <v>124</v>
      </c>
      <c r="L34" s="13"/>
      <c r="M34" s="13">
        <v>1235923</v>
      </c>
      <c r="N34" s="9" t="s">
        <v>63</v>
      </c>
      <c r="O34" s="25"/>
    </row>
    <row r="35" spans="1:15" ht="51" customHeight="1" thickBot="1" x14ac:dyDescent="0.3">
      <c r="A35" s="2" t="s">
        <v>11</v>
      </c>
      <c r="B35" s="13" t="s">
        <v>187</v>
      </c>
      <c r="C35" s="13"/>
      <c r="D35" s="13"/>
      <c r="E35" s="13"/>
      <c r="F35" s="13" t="s">
        <v>192</v>
      </c>
      <c r="G35" s="13"/>
      <c r="H35" s="13">
        <v>2012</v>
      </c>
      <c r="I35" s="13" t="s">
        <v>7</v>
      </c>
      <c r="J35" s="13">
        <v>11</v>
      </c>
      <c r="K35" s="13">
        <v>25</v>
      </c>
      <c r="L35" s="13">
        <v>33</v>
      </c>
      <c r="M35" s="13">
        <v>16578236</v>
      </c>
      <c r="N35" s="9" t="s">
        <v>63</v>
      </c>
      <c r="O35" s="25"/>
    </row>
    <row r="36" spans="1:15" ht="53.25" customHeight="1" thickBot="1" x14ac:dyDescent="0.3">
      <c r="A36" s="2" t="s">
        <v>193</v>
      </c>
      <c r="B36" s="13" t="s">
        <v>194</v>
      </c>
      <c r="C36" s="19"/>
      <c r="D36" s="19"/>
      <c r="E36" s="19"/>
      <c r="F36" s="13" t="s">
        <v>195</v>
      </c>
      <c r="G36" s="13"/>
      <c r="H36" s="13">
        <v>2012</v>
      </c>
      <c r="I36" s="13" t="s">
        <v>2</v>
      </c>
      <c r="J36" s="13">
        <v>1</v>
      </c>
      <c r="K36" s="13">
        <v>55</v>
      </c>
      <c r="L36" s="13">
        <v>63</v>
      </c>
      <c r="M36" s="13">
        <v>16927257</v>
      </c>
      <c r="N36" s="9"/>
      <c r="O36" s="25"/>
    </row>
    <row r="37" spans="1:15" ht="30.75" customHeight="1" thickBot="1" x14ac:dyDescent="0.3">
      <c r="A37" s="2" t="s">
        <v>17</v>
      </c>
      <c r="B37" s="13" t="s">
        <v>190</v>
      </c>
      <c r="C37" s="13"/>
      <c r="D37" s="13"/>
      <c r="E37" s="13"/>
      <c r="F37" s="13" t="s">
        <v>196</v>
      </c>
      <c r="G37" s="13"/>
      <c r="H37" s="13">
        <v>2012</v>
      </c>
      <c r="I37" s="13" t="s">
        <v>135</v>
      </c>
      <c r="J37" s="13">
        <v>28</v>
      </c>
      <c r="K37" s="13">
        <v>13</v>
      </c>
      <c r="L37" s="13">
        <v>22</v>
      </c>
      <c r="M37" s="13">
        <v>1235923</v>
      </c>
      <c r="N37" s="9" t="s">
        <v>63</v>
      </c>
      <c r="O37" s="25"/>
    </row>
    <row r="38" spans="1:15" ht="51.75" customHeight="1" thickBot="1" x14ac:dyDescent="0.3">
      <c r="A38" s="2" t="s">
        <v>17</v>
      </c>
      <c r="B38" s="13" t="s">
        <v>197</v>
      </c>
      <c r="C38" s="13"/>
      <c r="D38" s="13"/>
      <c r="E38" s="13"/>
      <c r="F38" s="13" t="s">
        <v>198</v>
      </c>
      <c r="G38" s="13"/>
      <c r="H38" s="13">
        <v>2012</v>
      </c>
      <c r="I38" s="13" t="s">
        <v>62</v>
      </c>
      <c r="J38" s="13">
        <v>11</v>
      </c>
      <c r="K38" s="13">
        <v>55</v>
      </c>
      <c r="L38" s="13">
        <v>72</v>
      </c>
      <c r="M38" s="13">
        <v>16574583</v>
      </c>
      <c r="N38" s="9"/>
      <c r="O38" s="25"/>
    </row>
    <row r="39" spans="1:15" ht="45.75" customHeight="1" thickBot="1" x14ac:dyDescent="0.3">
      <c r="A39" s="2" t="s">
        <v>10</v>
      </c>
      <c r="B39" s="13" t="s">
        <v>120</v>
      </c>
      <c r="C39" s="13"/>
      <c r="D39" s="13"/>
      <c r="E39" s="13"/>
      <c r="F39" s="13" t="s">
        <v>199</v>
      </c>
      <c r="G39" s="13"/>
      <c r="H39" s="13">
        <v>2011</v>
      </c>
      <c r="I39" s="13" t="s">
        <v>62</v>
      </c>
      <c r="J39" s="13">
        <v>6</v>
      </c>
      <c r="K39" s="13">
        <v>115</v>
      </c>
      <c r="L39" s="13">
        <v>125</v>
      </c>
      <c r="M39" s="13">
        <v>19008260</v>
      </c>
      <c r="N39" s="9" t="s">
        <v>63</v>
      </c>
      <c r="O39" s="25"/>
    </row>
    <row r="40" spans="1:15" ht="45.75" customHeight="1" thickBot="1" x14ac:dyDescent="0.3">
      <c r="A40" s="2" t="s">
        <v>16</v>
      </c>
      <c r="B40" s="13" t="s">
        <v>197</v>
      </c>
      <c r="C40" s="19"/>
      <c r="D40" s="19"/>
      <c r="E40" s="19"/>
      <c r="F40" s="13" t="s">
        <v>200</v>
      </c>
      <c r="G40" s="13"/>
      <c r="H40" s="13">
        <v>2011</v>
      </c>
      <c r="I40" s="13" t="s">
        <v>7</v>
      </c>
      <c r="J40" s="13">
        <v>10</v>
      </c>
      <c r="K40" s="13">
        <v>151</v>
      </c>
      <c r="L40" s="13">
        <v>167</v>
      </c>
      <c r="M40" s="13">
        <v>16574583</v>
      </c>
      <c r="N40" s="9"/>
      <c r="O40" s="25"/>
    </row>
    <row r="41" spans="1:15" ht="107.25" customHeight="1" thickBot="1" x14ac:dyDescent="0.3">
      <c r="A41" s="2" t="s">
        <v>6</v>
      </c>
      <c r="B41" s="13" t="s">
        <v>197</v>
      </c>
      <c r="C41" s="19" t="s">
        <v>35</v>
      </c>
      <c r="D41" s="19"/>
      <c r="E41" s="19"/>
      <c r="F41" s="13" t="s">
        <v>200</v>
      </c>
      <c r="G41" s="13"/>
      <c r="H41" s="13">
        <v>2011</v>
      </c>
      <c r="I41" s="13" t="s">
        <v>7</v>
      </c>
      <c r="J41" s="13">
        <v>10</v>
      </c>
      <c r="K41" s="13">
        <v>151</v>
      </c>
      <c r="L41" s="13">
        <v>167</v>
      </c>
      <c r="M41" s="13">
        <v>16574583</v>
      </c>
      <c r="N41" s="9"/>
      <c r="O41" s="25"/>
    </row>
    <row r="42" spans="1:15" ht="54" customHeight="1" thickBot="1" x14ac:dyDescent="0.3">
      <c r="A42" s="2" t="s">
        <v>11</v>
      </c>
      <c r="B42" s="13" t="s">
        <v>187</v>
      </c>
      <c r="C42" s="13"/>
      <c r="D42" s="13"/>
      <c r="E42" s="13"/>
      <c r="F42" s="13" t="s">
        <v>201</v>
      </c>
      <c r="G42" s="13"/>
      <c r="H42" s="13">
        <v>2009</v>
      </c>
      <c r="I42" s="13" t="s">
        <v>7</v>
      </c>
      <c r="J42" s="13">
        <v>8</v>
      </c>
      <c r="K42" s="13">
        <v>39</v>
      </c>
      <c r="L42" s="13">
        <v>46</v>
      </c>
      <c r="M42" s="13">
        <v>16578236</v>
      </c>
      <c r="N42" s="9" t="s">
        <v>63</v>
      </c>
      <c r="O42" s="25"/>
    </row>
    <row r="43" spans="1:15" ht="60.75" thickBot="1" x14ac:dyDescent="0.3">
      <c r="A43" s="17" t="s">
        <v>10</v>
      </c>
      <c r="B43" s="13" t="s">
        <v>202</v>
      </c>
      <c r="C43" s="9" t="s">
        <v>35</v>
      </c>
      <c r="D43" s="9"/>
      <c r="E43" s="9"/>
      <c r="F43" s="9" t="s">
        <v>203</v>
      </c>
      <c r="G43" s="9"/>
      <c r="H43" s="9">
        <v>2009</v>
      </c>
      <c r="I43" s="9" t="s">
        <v>52</v>
      </c>
      <c r="J43" s="9">
        <v>13</v>
      </c>
      <c r="K43" s="9">
        <v>28</v>
      </c>
      <c r="L43" s="9">
        <v>34</v>
      </c>
      <c r="M43" s="9">
        <v>16574613</v>
      </c>
      <c r="N43" s="9"/>
      <c r="O43" s="25"/>
    </row>
    <row r="44" spans="1:15" ht="45.75" thickBot="1" x14ac:dyDescent="0.3">
      <c r="A44" s="2" t="s">
        <v>17</v>
      </c>
      <c r="B44" s="25" t="s">
        <v>34</v>
      </c>
      <c r="C44" s="9" t="s">
        <v>35</v>
      </c>
      <c r="D44" s="9" t="s">
        <v>179</v>
      </c>
      <c r="E44" s="9" t="s">
        <v>204</v>
      </c>
      <c r="F44" s="25" t="s">
        <v>205</v>
      </c>
      <c r="G44" s="25"/>
      <c r="H44" s="25">
        <v>2008</v>
      </c>
      <c r="I44" s="25" t="s">
        <v>9</v>
      </c>
      <c r="J44" s="25">
        <v>75</v>
      </c>
      <c r="K44" s="25">
        <v>43</v>
      </c>
      <c r="L44" s="25">
        <v>54</v>
      </c>
      <c r="M44" s="25">
        <v>127353</v>
      </c>
      <c r="N44" s="9" t="s">
        <v>63</v>
      </c>
      <c r="O44" s="25"/>
    </row>
    <row r="45" spans="1:15" ht="45.75" thickBot="1" x14ac:dyDescent="0.3">
      <c r="A45" s="2" t="s">
        <v>17</v>
      </c>
      <c r="B45" s="25" t="s">
        <v>197</v>
      </c>
      <c r="C45" s="9"/>
      <c r="D45" s="9"/>
      <c r="E45" s="9"/>
      <c r="F45" s="25" t="s">
        <v>206</v>
      </c>
      <c r="G45" s="25"/>
      <c r="H45" s="25">
        <v>2008</v>
      </c>
      <c r="I45" s="25" t="s">
        <v>52</v>
      </c>
      <c r="J45" s="25">
        <v>7</v>
      </c>
      <c r="K45" s="25">
        <v>129</v>
      </c>
      <c r="L45" s="25">
        <v>138</v>
      </c>
      <c r="M45" s="25">
        <v>16574583</v>
      </c>
      <c r="N45" s="9" t="s">
        <v>63</v>
      </c>
      <c r="O45" s="25"/>
    </row>
    <row r="46" spans="1:15" ht="30.75" thickBot="1" x14ac:dyDescent="0.3">
      <c r="A46" s="2" t="s">
        <v>207</v>
      </c>
      <c r="B46" s="25" t="s">
        <v>197</v>
      </c>
      <c r="C46" s="9"/>
      <c r="D46" s="9"/>
      <c r="E46" s="9"/>
      <c r="F46" s="25" t="s">
        <v>208</v>
      </c>
      <c r="G46" s="25"/>
      <c r="H46" s="25">
        <v>2008</v>
      </c>
      <c r="I46" s="25" t="s">
        <v>7</v>
      </c>
      <c r="J46" s="25">
        <v>6</v>
      </c>
      <c r="K46" s="25">
        <v>9</v>
      </c>
      <c r="L46" s="25">
        <v>18</v>
      </c>
      <c r="M46" s="25">
        <v>16574583</v>
      </c>
      <c r="N46" s="9"/>
      <c r="O46" s="25"/>
    </row>
    <row r="47" spans="1:15" ht="30.75" thickBot="1" x14ac:dyDescent="0.3">
      <c r="A47" s="2" t="s">
        <v>10</v>
      </c>
      <c r="B47" s="25" t="s">
        <v>209</v>
      </c>
      <c r="C47" s="9" t="s">
        <v>56</v>
      </c>
      <c r="D47" s="9"/>
      <c r="E47" s="9"/>
      <c r="F47" s="25" t="s">
        <v>210</v>
      </c>
      <c r="G47" s="25"/>
      <c r="H47" s="25">
        <v>2008</v>
      </c>
      <c r="I47" s="25" t="s">
        <v>7</v>
      </c>
      <c r="J47" s="25">
        <v>10</v>
      </c>
      <c r="K47" s="25">
        <v>957</v>
      </c>
      <c r="L47" s="25">
        <v>972</v>
      </c>
      <c r="M47" s="25">
        <v>15313492</v>
      </c>
      <c r="N47" s="9" t="s">
        <v>63</v>
      </c>
      <c r="O47" s="25"/>
    </row>
    <row r="48" spans="1:15" ht="45.75" thickBot="1" x14ac:dyDescent="0.3">
      <c r="A48" s="2" t="s">
        <v>10</v>
      </c>
      <c r="B48" s="25" t="s">
        <v>211</v>
      </c>
      <c r="C48" s="9" t="s">
        <v>35</v>
      </c>
      <c r="D48" s="9" t="s">
        <v>89</v>
      </c>
      <c r="E48" s="9" t="s">
        <v>204</v>
      </c>
      <c r="F48" s="25" t="s">
        <v>212</v>
      </c>
      <c r="G48" s="25"/>
      <c r="H48" s="25">
        <v>2008</v>
      </c>
      <c r="I48" s="25" t="s">
        <v>7</v>
      </c>
      <c r="J48" s="25">
        <v>32</v>
      </c>
      <c r="K48" s="25">
        <v>47</v>
      </c>
      <c r="L48" s="25">
        <v>59</v>
      </c>
      <c r="M48" s="25">
        <v>3703908</v>
      </c>
      <c r="N48" s="9"/>
      <c r="O48" s="25"/>
    </row>
    <row r="49" spans="1:15" ht="45.75" thickBot="1" x14ac:dyDescent="0.3">
      <c r="A49" s="2" t="s">
        <v>17</v>
      </c>
      <c r="B49" s="25" t="s">
        <v>197</v>
      </c>
      <c r="C49" s="19"/>
      <c r="D49" s="19"/>
      <c r="E49" s="19"/>
      <c r="F49" s="13" t="s">
        <v>213</v>
      </c>
      <c r="G49" s="13"/>
      <c r="H49" s="13">
        <v>2007</v>
      </c>
      <c r="I49" s="13" t="s">
        <v>52</v>
      </c>
      <c r="J49" s="13">
        <v>6</v>
      </c>
      <c r="K49" s="13">
        <v>71</v>
      </c>
      <c r="L49" s="13">
        <v>82</v>
      </c>
      <c r="M49" s="13">
        <v>16574583</v>
      </c>
      <c r="N49" s="9"/>
      <c r="O49" s="25"/>
    </row>
    <row r="50" spans="1:15" ht="30.75" thickBot="1" x14ac:dyDescent="0.3">
      <c r="A50" s="2" t="s">
        <v>10</v>
      </c>
      <c r="B50" s="25" t="s">
        <v>202</v>
      </c>
      <c r="C50" s="9"/>
      <c r="D50" s="9"/>
      <c r="E50" s="9"/>
      <c r="F50" s="25" t="s">
        <v>214</v>
      </c>
      <c r="G50" s="25"/>
      <c r="H50" s="25">
        <v>2007</v>
      </c>
      <c r="I50" s="25" t="s">
        <v>62</v>
      </c>
      <c r="J50" s="25" t="s">
        <v>215</v>
      </c>
      <c r="K50" s="25">
        <v>38</v>
      </c>
      <c r="L50" s="25">
        <v>42</v>
      </c>
      <c r="M50" s="25">
        <v>16574613</v>
      </c>
      <c r="N50" s="9"/>
      <c r="O50" s="25"/>
    </row>
    <row r="51" spans="1:15" ht="30.75" thickBot="1" x14ac:dyDescent="0.3">
      <c r="A51" s="2" t="s">
        <v>10</v>
      </c>
      <c r="B51" s="13" t="s">
        <v>202</v>
      </c>
      <c r="C51" s="19"/>
      <c r="D51" s="19"/>
      <c r="E51" s="19"/>
      <c r="F51" s="13" t="s">
        <v>214</v>
      </c>
      <c r="G51" s="13"/>
      <c r="H51" s="13">
        <v>2007</v>
      </c>
      <c r="I51" s="13" t="s">
        <v>62</v>
      </c>
      <c r="J51" s="13" t="s">
        <v>216</v>
      </c>
      <c r="K51" s="13">
        <v>38</v>
      </c>
      <c r="L51" s="13">
        <v>42</v>
      </c>
      <c r="M51" s="13">
        <v>16574613</v>
      </c>
      <c r="N51" s="9"/>
      <c r="O51" s="25"/>
    </row>
    <row r="52" spans="1:15" ht="60.75" thickBot="1" x14ac:dyDescent="0.3">
      <c r="A52" s="2" t="s">
        <v>11</v>
      </c>
      <c r="B52" s="13" t="s">
        <v>197</v>
      </c>
      <c r="C52" s="9" t="s">
        <v>35</v>
      </c>
      <c r="D52" s="9"/>
      <c r="E52" s="9"/>
      <c r="F52" s="25" t="s">
        <v>217</v>
      </c>
      <c r="G52" s="25"/>
      <c r="H52" s="25">
        <v>2006</v>
      </c>
      <c r="I52" s="25" t="s">
        <v>7</v>
      </c>
      <c r="J52" s="25">
        <v>5</v>
      </c>
      <c r="K52" s="25">
        <v>177</v>
      </c>
      <c r="L52" s="25">
        <v>188</v>
      </c>
      <c r="M52" s="25">
        <v>16574583</v>
      </c>
      <c r="O52" s="25"/>
    </row>
    <row r="53" spans="1:15" ht="30.75" thickBot="1" x14ac:dyDescent="0.3">
      <c r="A53" s="2" t="s">
        <v>10</v>
      </c>
      <c r="B53" s="13" t="s">
        <v>202</v>
      </c>
      <c r="C53" s="19"/>
      <c r="D53" s="19"/>
      <c r="E53" s="19"/>
      <c r="F53" s="13" t="s">
        <v>218</v>
      </c>
      <c r="G53" s="13"/>
      <c r="H53" s="13">
        <v>2006</v>
      </c>
      <c r="I53" s="13" t="s">
        <v>62</v>
      </c>
      <c r="J53" s="13" t="s">
        <v>215</v>
      </c>
      <c r="K53" s="13">
        <v>47</v>
      </c>
      <c r="L53" s="13">
        <v>60</v>
      </c>
      <c r="M53" s="13">
        <v>16574613</v>
      </c>
      <c r="N53" s="9"/>
      <c r="O53" s="25"/>
    </row>
    <row r="54" spans="1:15" ht="30.75" thickBot="1" x14ac:dyDescent="0.3">
      <c r="A54" s="2" t="s">
        <v>17</v>
      </c>
      <c r="B54" s="13" t="s">
        <v>197</v>
      </c>
      <c r="C54" s="19"/>
      <c r="D54" s="19"/>
      <c r="E54" s="19"/>
      <c r="F54" s="13" t="s">
        <v>219</v>
      </c>
      <c r="G54" s="13"/>
      <c r="H54" s="13">
        <v>2005</v>
      </c>
      <c r="I54" s="13" t="s">
        <v>62</v>
      </c>
      <c r="J54" s="13">
        <v>4</v>
      </c>
      <c r="K54" s="13">
        <v>9</v>
      </c>
      <c r="L54" s="13">
        <v>15</v>
      </c>
      <c r="M54" s="13">
        <v>16574583</v>
      </c>
      <c r="N54" s="9" t="s">
        <v>63</v>
      </c>
      <c r="O54" s="25"/>
    </row>
    <row r="55" spans="1:15" ht="30.75" thickBot="1" x14ac:dyDescent="0.3">
      <c r="A55" s="2" t="s">
        <v>6</v>
      </c>
      <c r="B55" s="25" t="s">
        <v>220</v>
      </c>
      <c r="C55" s="9"/>
      <c r="D55" s="9"/>
      <c r="E55" s="9"/>
      <c r="F55" s="25" t="s">
        <v>221</v>
      </c>
      <c r="G55" s="25"/>
      <c r="H55" s="25">
        <v>2005</v>
      </c>
      <c r="I55" s="25" t="s">
        <v>7</v>
      </c>
      <c r="J55" s="25">
        <v>1</v>
      </c>
      <c r="K55" s="25">
        <v>21</v>
      </c>
      <c r="L55" s="25">
        <v>32</v>
      </c>
      <c r="M55" s="25">
        <v>19007388</v>
      </c>
      <c r="N55" s="9"/>
      <c r="O55" s="25"/>
    </row>
    <row r="56" spans="1:15" ht="30" x14ac:dyDescent="0.25">
      <c r="A56" s="17" t="s">
        <v>6</v>
      </c>
      <c r="B56" s="25" t="s">
        <v>197</v>
      </c>
      <c r="C56" s="9" t="s">
        <v>35</v>
      </c>
      <c r="D56" s="9"/>
      <c r="E56" s="9"/>
      <c r="F56" s="25" t="s">
        <v>222</v>
      </c>
      <c r="G56" s="25"/>
      <c r="H56" s="25">
        <v>2005</v>
      </c>
      <c r="I56" s="25" t="s">
        <v>7</v>
      </c>
      <c r="J56" s="25">
        <v>4</v>
      </c>
      <c r="K56" s="25">
        <v>22</v>
      </c>
      <c r="L56" s="25">
        <v>27</v>
      </c>
      <c r="M56" s="25">
        <v>16574583</v>
      </c>
      <c r="N56" s="9"/>
      <c r="O56" s="25"/>
    </row>
    <row r="57" spans="1:15" ht="45" x14ac:dyDescent="0.25">
      <c r="A57" s="17" t="s">
        <v>17</v>
      </c>
      <c r="B57" s="25" t="s">
        <v>197</v>
      </c>
      <c r="C57" s="9" t="s">
        <v>35</v>
      </c>
      <c r="D57" s="9"/>
      <c r="E57" s="9"/>
      <c r="F57" s="25" t="s">
        <v>223</v>
      </c>
      <c r="G57" s="25"/>
      <c r="H57" s="25">
        <v>2004</v>
      </c>
      <c r="I57" s="25" t="s">
        <v>46</v>
      </c>
      <c r="J57" s="25">
        <v>3</v>
      </c>
      <c r="K57" s="25">
        <v>41</v>
      </c>
      <c r="L57" s="25">
        <v>50</v>
      </c>
      <c r="M57" s="25">
        <v>16574583</v>
      </c>
      <c r="N57" s="9"/>
      <c r="O57" s="25"/>
    </row>
    <row r="58" spans="1:15" ht="45.75" thickBot="1" x14ac:dyDescent="0.3">
      <c r="A58" s="2" t="s">
        <v>6</v>
      </c>
      <c r="B58" s="25" t="s">
        <v>224</v>
      </c>
      <c r="C58" s="9" t="s">
        <v>35</v>
      </c>
      <c r="D58" s="9"/>
      <c r="E58" s="9"/>
      <c r="F58" s="25" t="s">
        <v>225</v>
      </c>
      <c r="G58" s="25"/>
      <c r="H58" s="25">
        <v>2004</v>
      </c>
      <c r="I58" s="25" t="s">
        <v>46</v>
      </c>
      <c r="J58" s="25">
        <v>3</v>
      </c>
      <c r="K58" s="25">
        <v>41</v>
      </c>
      <c r="L58" s="25">
        <v>50</v>
      </c>
      <c r="M58" s="25">
        <v>16574583</v>
      </c>
      <c r="N58" s="9"/>
      <c r="O58" s="25"/>
    </row>
    <row r="59" spans="1:15" ht="30.75" thickBot="1" x14ac:dyDescent="0.3">
      <c r="A59" s="2" t="s">
        <v>10</v>
      </c>
      <c r="B59" s="13" t="s">
        <v>226</v>
      </c>
      <c r="C59" s="9"/>
      <c r="D59" s="9"/>
      <c r="E59" s="9"/>
      <c r="F59" s="25" t="s">
        <v>227</v>
      </c>
      <c r="G59" s="25"/>
      <c r="H59" s="25">
        <v>1999</v>
      </c>
      <c r="I59" s="25" t="s">
        <v>7</v>
      </c>
      <c r="J59" s="25">
        <v>17</v>
      </c>
      <c r="K59" s="25">
        <v>49</v>
      </c>
      <c r="L59" s="25">
        <v>64</v>
      </c>
      <c r="M59" s="25" t="s">
        <v>228</v>
      </c>
      <c r="N59" s="9"/>
      <c r="O59" s="25"/>
    </row>
    <row r="60" spans="1:15" ht="30.75" thickBot="1" x14ac:dyDescent="0.3">
      <c r="A60" s="2" t="s">
        <v>10</v>
      </c>
      <c r="B60" s="13" t="s">
        <v>226</v>
      </c>
      <c r="C60" s="19"/>
      <c r="D60" s="19"/>
      <c r="E60" s="19"/>
      <c r="F60" s="13" t="s">
        <v>229</v>
      </c>
      <c r="G60" s="13"/>
      <c r="H60" s="13">
        <v>1998</v>
      </c>
      <c r="I60" s="13" t="s">
        <v>143</v>
      </c>
      <c r="J60" s="13">
        <v>14</v>
      </c>
      <c r="K60" s="13">
        <v>83</v>
      </c>
      <c r="L60" s="13">
        <v>94</v>
      </c>
      <c r="M60" s="13" t="s">
        <v>228</v>
      </c>
      <c r="N60" s="9"/>
      <c r="O60" s="25"/>
    </row>
    <row r="61" spans="1:15" ht="30.75" thickBot="1" x14ac:dyDescent="0.3">
      <c r="A61" s="2" t="s">
        <v>10</v>
      </c>
      <c r="B61" s="13" t="s">
        <v>226</v>
      </c>
      <c r="C61" s="19"/>
      <c r="D61" s="19"/>
      <c r="E61" s="19"/>
      <c r="F61" s="13" t="s">
        <v>230</v>
      </c>
      <c r="G61" s="13"/>
      <c r="H61" s="13">
        <v>1998</v>
      </c>
      <c r="I61" s="13" t="s">
        <v>62</v>
      </c>
      <c r="J61" s="13">
        <v>15</v>
      </c>
      <c r="K61" s="13">
        <v>77</v>
      </c>
      <c r="L61" s="13">
        <v>87</v>
      </c>
      <c r="M61" s="13" t="s">
        <v>228</v>
      </c>
      <c r="N61" s="9"/>
      <c r="O61" s="25"/>
    </row>
    <row r="62" spans="1:15" ht="45.75" thickBot="1" x14ac:dyDescent="0.3">
      <c r="A62" s="2" t="s">
        <v>10</v>
      </c>
      <c r="B62" s="13" t="s">
        <v>231</v>
      </c>
      <c r="C62" s="19"/>
      <c r="D62" s="9"/>
      <c r="E62" s="9"/>
      <c r="F62" s="25" t="s">
        <v>232</v>
      </c>
      <c r="G62" s="25"/>
      <c r="H62" s="25">
        <v>1997</v>
      </c>
      <c r="I62" s="25" t="s">
        <v>2</v>
      </c>
      <c r="J62" s="25">
        <v>4</v>
      </c>
      <c r="K62" s="25">
        <v>13</v>
      </c>
      <c r="L62" s="25">
        <v>16</v>
      </c>
      <c r="M62" s="25">
        <v>9280219</v>
      </c>
      <c r="N62" s="9"/>
      <c r="O62" s="25"/>
    </row>
    <row r="63" spans="1:15" ht="30.75" thickBot="1" x14ac:dyDescent="0.3">
      <c r="A63" s="2" t="s">
        <v>10</v>
      </c>
      <c r="B63" s="13" t="s">
        <v>233</v>
      </c>
      <c r="C63" s="19"/>
      <c r="D63" s="19"/>
      <c r="E63" s="19"/>
      <c r="F63" s="13" t="s">
        <v>234</v>
      </c>
      <c r="G63" s="13"/>
      <c r="H63" s="13">
        <v>1996</v>
      </c>
      <c r="I63" s="13" t="s">
        <v>7</v>
      </c>
      <c r="J63" s="13">
        <v>4</v>
      </c>
      <c r="K63" s="13">
        <v>191</v>
      </c>
      <c r="L63" s="13">
        <v>202</v>
      </c>
      <c r="M63" s="13">
        <v>9280219</v>
      </c>
      <c r="N63" s="9"/>
      <c r="O63" s="25"/>
    </row>
    <row r="64" spans="1:15" ht="30" x14ac:dyDescent="0.25">
      <c r="A64" s="26"/>
      <c r="B64" s="25"/>
      <c r="C64" s="119"/>
      <c r="D64" s="119"/>
      <c r="E64" s="119"/>
      <c r="F64" s="25" t="s">
        <v>156</v>
      </c>
      <c r="G64" s="25" t="s">
        <v>77</v>
      </c>
      <c r="H64" s="25"/>
      <c r="I64" s="25"/>
      <c r="J64" s="25"/>
      <c r="K64" s="25"/>
      <c r="L64" s="25"/>
      <c r="M64" s="25"/>
      <c r="N64" s="119"/>
      <c r="O64" s="25">
        <v>7</v>
      </c>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tint="0.499984740745262"/>
  </sheetPr>
  <dimension ref="A1:O185"/>
  <sheetViews>
    <sheetView zoomScale="79" zoomScaleNormal="70" workbookViewId="0">
      <selection activeCell="I1" sqref="I1"/>
    </sheetView>
  </sheetViews>
  <sheetFormatPr baseColWidth="10" defaultColWidth="11.42578125" defaultRowHeight="15" x14ac:dyDescent="0.25"/>
  <cols>
    <col min="1" max="1" width="16" customWidth="1"/>
    <col min="2" max="2" width="40.5703125" customWidth="1"/>
    <col min="3" max="3" width="54.28515625" customWidth="1"/>
    <col min="4" max="4" width="17.85546875" customWidth="1"/>
    <col min="5" max="5" width="17.140625" customWidth="1"/>
    <col min="6" max="6" width="22.5703125" customWidth="1"/>
    <col min="7" max="7" width="15" hidden="1" customWidth="1"/>
    <col min="8" max="8" width="14.85546875" hidden="1" customWidth="1"/>
    <col min="9" max="9" width="14.42578125" customWidth="1"/>
    <col min="11" max="11" width="12.28515625" customWidth="1"/>
    <col min="12" max="12" width="14.5703125" customWidth="1"/>
    <col min="16" max="16" width="14.5703125" customWidth="1"/>
    <col min="17" max="17" width="12.140625" customWidth="1"/>
    <col min="18" max="18" width="15.140625" customWidth="1"/>
  </cols>
  <sheetData>
    <row r="1" spans="1:11" ht="15" customHeight="1" x14ac:dyDescent="0.25">
      <c r="A1" s="14" t="s">
        <v>20</v>
      </c>
      <c r="B1" s="10" t="s">
        <v>235</v>
      </c>
      <c r="C1" s="15" t="s">
        <v>236</v>
      </c>
      <c r="D1" s="15" t="s">
        <v>1959</v>
      </c>
      <c r="E1" s="15" t="s">
        <v>29</v>
      </c>
      <c r="F1" s="15" t="s">
        <v>237</v>
      </c>
      <c r="G1" s="15" t="s">
        <v>238</v>
      </c>
      <c r="H1" s="15" t="s">
        <v>239</v>
      </c>
      <c r="I1" s="15" t="s">
        <v>2059</v>
      </c>
      <c r="J1" s="10" t="s">
        <v>33</v>
      </c>
    </row>
    <row r="2" spans="1:11" ht="45.75" hidden="1" thickBot="1" x14ac:dyDescent="0.3">
      <c r="A2" s="1" t="s">
        <v>6</v>
      </c>
      <c r="B2" s="11"/>
      <c r="C2" s="78" t="s">
        <v>240</v>
      </c>
      <c r="D2" s="77"/>
      <c r="E2" s="3"/>
      <c r="F2" s="58" t="s">
        <v>241</v>
      </c>
      <c r="G2" s="58">
        <v>43721</v>
      </c>
      <c r="H2" s="79"/>
      <c r="I2" s="79"/>
      <c r="J2" s="3"/>
    </row>
    <row r="3" spans="1:11" ht="73.5" customHeight="1" thickBot="1" x14ac:dyDescent="0.3">
      <c r="A3" s="1" t="s">
        <v>6</v>
      </c>
      <c r="B3" s="11" t="s">
        <v>242</v>
      </c>
      <c r="C3" s="3" t="s">
        <v>243</v>
      </c>
      <c r="D3" s="3" t="s">
        <v>2023</v>
      </c>
      <c r="E3" s="3"/>
      <c r="F3" s="5">
        <v>43404</v>
      </c>
      <c r="G3" s="5">
        <v>43404</v>
      </c>
      <c r="H3" s="3"/>
      <c r="I3" s="3">
        <v>3</v>
      </c>
      <c r="J3" s="56"/>
    </row>
    <row r="4" spans="1:11" ht="15" hidden="1" customHeight="1" x14ac:dyDescent="0.3">
      <c r="A4" s="1" t="s">
        <v>11</v>
      </c>
      <c r="B4" s="11"/>
      <c r="C4" s="3" t="s">
        <v>244</v>
      </c>
      <c r="D4" s="3"/>
      <c r="E4" s="3"/>
      <c r="F4" s="5">
        <v>39700</v>
      </c>
      <c r="G4" s="4">
        <v>39703</v>
      </c>
      <c r="H4" s="3">
        <v>1</v>
      </c>
      <c r="I4" s="3">
        <v>0</v>
      </c>
      <c r="J4" s="23"/>
    </row>
    <row r="5" spans="1:11" ht="43.5" hidden="1" customHeight="1" thickBot="1" x14ac:dyDescent="0.3">
      <c r="A5" s="1" t="s">
        <v>17</v>
      </c>
      <c r="B5" s="11" t="s">
        <v>245</v>
      </c>
      <c r="C5" s="3" t="s">
        <v>246</v>
      </c>
      <c r="D5" s="3"/>
      <c r="E5" s="3"/>
      <c r="F5" s="5">
        <v>41833</v>
      </c>
      <c r="G5" s="4">
        <v>41838</v>
      </c>
      <c r="H5" s="3">
        <v>1</v>
      </c>
      <c r="I5" s="3">
        <v>2</v>
      </c>
      <c r="J5" s="23"/>
    </row>
    <row r="6" spans="1:11" ht="54" hidden="1" customHeight="1" thickBot="1" x14ac:dyDescent="0.3">
      <c r="A6" s="1" t="s">
        <v>8</v>
      </c>
      <c r="B6" s="11" t="s">
        <v>247</v>
      </c>
      <c r="C6" s="3" t="s">
        <v>248</v>
      </c>
      <c r="D6" s="3"/>
      <c r="E6" s="3"/>
      <c r="F6" s="5">
        <v>41836</v>
      </c>
      <c r="G6" s="4">
        <v>41838</v>
      </c>
      <c r="H6" s="3">
        <v>1</v>
      </c>
      <c r="I6" s="3">
        <v>2</v>
      </c>
      <c r="J6" s="23"/>
    </row>
    <row r="7" spans="1:11" ht="84" customHeight="1" thickBot="1" x14ac:dyDescent="0.3">
      <c r="A7" s="1" t="s">
        <v>6</v>
      </c>
      <c r="B7" s="11" t="s">
        <v>249</v>
      </c>
      <c r="C7" s="77" t="s">
        <v>250</v>
      </c>
      <c r="D7" s="77" t="s">
        <v>2023</v>
      </c>
      <c r="E7" s="3"/>
      <c r="F7" s="5">
        <v>43384</v>
      </c>
      <c r="G7" s="4">
        <v>43384</v>
      </c>
      <c r="H7" s="3">
        <v>1</v>
      </c>
      <c r="I7" s="3">
        <v>3</v>
      </c>
      <c r="J7" s="23"/>
    </row>
    <row r="8" spans="1:11" ht="45.75" thickBot="1" x14ac:dyDescent="0.3">
      <c r="A8" s="1" t="s">
        <v>6</v>
      </c>
      <c r="B8" s="11" t="s">
        <v>251</v>
      </c>
      <c r="C8" s="77" t="s">
        <v>252</v>
      </c>
      <c r="D8" s="77" t="s">
        <v>2023</v>
      </c>
      <c r="E8" s="3"/>
      <c r="F8" s="5">
        <v>43065</v>
      </c>
      <c r="G8" s="4">
        <v>43070</v>
      </c>
      <c r="H8" s="3">
        <v>3</v>
      </c>
      <c r="I8" s="3">
        <v>3</v>
      </c>
      <c r="J8" s="23"/>
    </row>
    <row r="9" spans="1:11" ht="30.75" hidden="1" customHeight="1" x14ac:dyDescent="0.3">
      <c r="A9" s="1" t="s">
        <v>17</v>
      </c>
      <c r="B9" s="11"/>
      <c r="C9" s="3" t="s">
        <v>253</v>
      </c>
      <c r="D9" s="3"/>
      <c r="E9" s="3"/>
      <c r="F9" s="5">
        <v>41122</v>
      </c>
      <c r="G9" s="4"/>
      <c r="H9" s="3">
        <v>1</v>
      </c>
      <c r="I9" s="3">
        <v>1</v>
      </c>
      <c r="J9" s="23"/>
    </row>
    <row r="10" spans="1:11" ht="30.75" hidden="1" customHeight="1" thickBot="1" x14ac:dyDescent="0.3">
      <c r="A10" s="1" t="s">
        <v>17</v>
      </c>
      <c r="B10" s="11"/>
      <c r="C10" s="3" t="s">
        <v>254</v>
      </c>
      <c r="D10" s="3"/>
      <c r="E10" s="3" t="s">
        <v>63</v>
      </c>
      <c r="F10" s="5">
        <v>41483</v>
      </c>
      <c r="G10" s="4">
        <v>41487</v>
      </c>
      <c r="H10" s="3">
        <v>3</v>
      </c>
      <c r="I10" s="3">
        <v>2</v>
      </c>
      <c r="J10" s="23"/>
    </row>
    <row r="11" spans="1:11" ht="30.75" hidden="1" customHeight="1" thickBot="1" x14ac:dyDescent="0.3">
      <c r="A11" s="1" t="s">
        <v>10</v>
      </c>
      <c r="B11" s="11"/>
      <c r="C11" s="6" t="s">
        <v>255</v>
      </c>
      <c r="D11" s="3"/>
      <c r="E11" s="3"/>
      <c r="F11" s="58">
        <v>44126</v>
      </c>
      <c r="G11" s="58">
        <v>44127</v>
      </c>
      <c r="H11" s="3"/>
      <c r="I11" s="3"/>
      <c r="J11" s="3"/>
    </row>
    <row r="12" spans="1:11" ht="37.5" hidden="1" customHeight="1" thickBot="1" x14ac:dyDescent="0.3">
      <c r="A12" s="1" t="s">
        <v>10</v>
      </c>
      <c r="B12" s="11"/>
      <c r="C12" s="6" t="s">
        <v>256</v>
      </c>
      <c r="D12" s="3"/>
      <c r="E12" s="3"/>
      <c r="F12" s="58">
        <v>44118</v>
      </c>
      <c r="G12" s="58">
        <v>44120</v>
      </c>
      <c r="H12" s="3"/>
      <c r="I12" s="3"/>
      <c r="J12" s="3"/>
    </row>
    <row r="13" spans="1:11" ht="30.75" hidden="1" customHeight="1" thickBot="1" x14ac:dyDescent="0.3">
      <c r="A13" s="1" t="s">
        <v>10</v>
      </c>
      <c r="B13" s="11"/>
      <c r="C13" s="6" t="s">
        <v>257</v>
      </c>
      <c r="D13" s="3"/>
      <c r="E13" s="3"/>
      <c r="F13" s="58">
        <v>43720</v>
      </c>
      <c r="G13" s="58">
        <v>43721</v>
      </c>
      <c r="H13" s="3"/>
      <c r="I13" s="3"/>
      <c r="J13" s="3"/>
    </row>
    <row r="14" spans="1:11" ht="42.75" hidden="1" customHeight="1" thickBot="1" x14ac:dyDescent="0.3">
      <c r="A14" s="1" t="s">
        <v>10</v>
      </c>
      <c r="B14" s="11" t="s">
        <v>258</v>
      </c>
      <c r="C14" s="3" t="s">
        <v>243</v>
      </c>
      <c r="D14" s="3" t="s">
        <v>2023</v>
      </c>
      <c r="E14" s="3"/>
      <c r="F14" s="5">
        <v>43404</v>
      </c>
      <c r="G14" s="4">
        <v>43404</v>
      </c>
      <c r="H14" s="3"/>
      <c r="I14" s="3">
        <v>1</v>
      </c>
      <c r="J14" s="23"/>
      <c r="K14">
        <v>1</v>
      </c>
    </row>
    <row r="15" spans="1:11" ht="25.5" hidden="1" customHeight="1" x14ac:dyDescent="0.3">
      <c r="A15" s="1" t="s">
        <v>17</v>
      </c>
      <c r="B15" s="11"/>
      <c r="C15" s="3" t="s">
        <v>259</v>
      </c>
      <c r="D15" s="3"/>
      <c r="E15" s="3"/>
      <c r="F15" s="5">
        <v>41456</v>
      </c>
      <c r="G15" s="4">
        <v>41459</v>
      </c>
      <c r="H15" s="3">
        <v>3</v>
      </c>
      <c r="I15" s="3">
        <v>2</v>
      </c>
      <c r="J15" s="23"/>
    </row>
    <row r="16" spans="1:11" ht="15.75" hidden="1" thickBot="1" x14ac:dyDescent="0.3">
      <c r="A16" s="1" t="s">
        <v>11</v>
      </c>
      <c r="B16" s="11"/>
      <c r="C16" s="3" t="s">
        <v>260</v>
      </c>
      <c r="D16" s="3"/>
      <c r="E16" s="3"/>
      <c r="F16" s="5">
        <v>39814</v>
      </c>
      <c r="G16" s="6" t="s">
        <v>261</v>
      </c>
      <c r="H16" s="3">
        <v>1</v>
      </c>
      <c r="I16" s="3">
        <v>2</v>
      </c>
      <c r="J16" s="23"/>
    </row>
    <row r="17" spans="1:15" ht="27" customHeight="1" thickBot="1" x14ac:dyDescent="0.3">
      <c r="A17" s="1" t="s">
        <v>6</v>
      </c>
      <c r="B17" s="111" t="s">
        <v>262</v>
      </c>
      <c r="C17" s="3" t="s">
        <v>263</v>
      </c>
      <c r="D17" s="3" t="s">
        <v>2023</v>
      </c>
      <c r="E17" s="3"/>
      <c r="F17" s="5">
        <v>43060</v>
      </c>
      <c r="G17" s="4">
        <v>43060</v>
      </c>
      <c r="H17" s="3">
        <v>3</v>
      </c>
      <c r="I17" s="3">
        <v>3</v>
      </c>
      <c r="J17" s="56"/>
      <c r="K17">
        <v>2</v>
      </c>
    </row>
    <row r="18" spans="1:15" ht="15" hidden="1" customHeight="1" thickBot="1" x14ac:dyDescent="0.3">
      <c r="A18" s="1" t="s">
        <v>10</v>
      </c>
      <c r="B18" s="11" t="s">
        <v>264</v>
      </c>
      <c r="C18" s="3" t="s">
        <v>265</v>
      </c>
      <c r="D18" s="3" t="s">
        <v>2023</v>
      </c>
      <c r="E18" s="3"/>
      <c r="F18" s="5">
        <v>43384</v>
      </c>
      <c r="G18" s="4">
        <v>43384</v>
      </c>
      <c r="H18" s="3"/>
      <c r="I18" s="3">
        <v>1</v>
      </c>
      <c r="J18" s="23"/>
      <c r="K18">
        <v>1</v>
      </c>
    </row>
    <row r="19" spans="1:15" ht="15" hidden="1" customHeight="1" thickBot="1" x14ac:dyDescent="0.3">
      <c r="A19" s="1" t="s">
        <v>19</v>
      </c>
      <c r="B19" s="11" t="s">
        <v>266</v>
      </c>
      <c r="C19" s="3" t="s">
        <v>267</v>
      </c>
      <c r="D19" s="3" t="s">
        <v>2023</v>
      </c>
      <c r="E19" s="3" t="s">
        <v>63</v>
      </c>
      <c r="F19" s="5">
        <v>43271</v>
      </c>
      <c r="G19" s="4">
        <v>43272</v>
      </c>
      <c r="H19" s="3">
        <v>2</v>
      </c>
      <c r="I19" s="3">
        <v>1</v>
      </c>
      <c r="J19" s="23"/>
    </row>
    <row r="20" spans="1:15" ht="57.75" hidden="1" customHeight="1" thickBot="1" x14ac:dyDescent="0.3">
      <c r="A20" s="1" t="s">
        <v>16</v>
      </c>
      <c r="B20" s="11" t="s">
        <v>268</v>
      </c>
      <c r="C20" s="3" t="s">
        <v>269</v>
      </c>
      <c r="D20" s="3"/>
      <c r="E20" s="3" t="s">
        <v>63</v>
      </c>
      <c r="F20" s="5">
        <v>41919</v>
      </c>
      <c r="G20" s="4">
        <v>41922</v>
      </c>
      <c r="H20" s="3">
        <v>2</v>
      </c>
      <c r="I20" s="3">
        <v>2</v>
      </c>
      <c r="J20" s="23"/>
    </row>
    <row r="21" spans="1:15" ht="53.25" hidden="1" customHeight="1" x14ac:dyDescent="0.3">
      <c r="A21" s="1" t="s">
        <v>11</v>
      </c>
      <c r="B21" s="11"/>
      <c r="C21" s="3" t="s">
        <v>270</v>
      </c>
      <c r="D21" s="3"/>
      <c r="E21" s="3"/>
      <c r="F21" s="5">
        <v>40094</v>
      </c>
      <c r="G21" s="4">
        <v>40096</v>
      </c>
      <c r="H21" s="3">
        <v>1</v>
      </c>
      <c r="I21" s="3">
        <v>2</v>
      </c>
      <c r="J21" s="23"/>
    </row>
    <row r="22" spans="1:15" ht="30" hidden="1" customHeight="1" thickBot="1" x14ac:dyDescent="0.3">
      <c r="A22" s="1" t="s">
        <v>10</v>
      </c>
      <c r="B22" s="11" t="s">
        <v>271</v>
      </c>
      <c r="C22" s="3" t="s">
        <v>265</v>
      </c>
      <c r="D22" s="3" t="s">
        <v>2023</v>
      </c>
      <c r="E22" s="3"/>
      <c r="F22" s="5">
        <v>43384</v>
      </c>
      <c r="G22" s="4">
        <v>43384</v>
      </c>
      <c r="H22" s="3"/>
      <c r="I22" s="3">
        <v>1</v>
      </c>
      <c r="J22" s="23"/>
      <c r="K22">
        <v>1</v>
      </c>
    </row>
    <row r="23" spans="1:15" ht="30" hidden="1" customHeight="1" thickBot="1" x14ac:dyDescent="0.3">
      <c r="A23" s="1" t="s">
        <v>10</v>
      </c>
      <c r="B23" s="11" t="s">
        <v>272</v>
      </c>
      <c r="C23" s="3" t="s">
        <v>273</v>
      </c>
      <c r="D23" s="3" t="s">
        <v>2023</v>
      </c>
      <c r="E23" s="7" t="s">
        <v>274</v>
      </c>
      <c r="F23" s="5">
        <v>43367</v>
      </c>
      <c r="G23" s="4">
        <v>43370</v>
      </c>
      <c r="H23" s="3">
        <v>3</v>
      </c>
      <c r="I23" s="3">
        <v>1</v>
      </c>
      <c r="J23" s="23"/>
      <c r="K23">
        <v>1</v>
      </c>
      <c r="N23">
        <v>1</v>
      </c>
      <c r="O23">
        <f t="shared" ref="O23:O53" si="0">COUNTIF($K$14:$K$53,N23)</f>
        <v>7</v>
      </c>
    </row>
    <row r="24" spans="1:15" ht="60.75" hidden="1" thickBot="1" x14ac:dyDescent="0.3">
      <c r="A24" s="1" t="s">
        <v>1</v>
      </c>
      <c r="B24" s="11" t="s">
        <v>275</v>
      </c>
      <c r="C24" s="3" t="s">
        <v>265</v>
      </c>
      <c r="D24" s="134" t="s">
        <v>2023</v>
      </c>
      <c r="E24" s="17"/>
      <c r="F24" s="5">
        <v>43384</v>
      </c>
      <c r="G24" s="4">
        <v>43384</v>
      </c>
      <c r="H24" s="3"/>
      <c r="I24" s="3">
        <v>4</v>
      </c>
      <c r="J24" s="23"/>
      <c r="O24">
        <f t="shared" si="0"/>
        <v>0</v>
      </c>
    </row>
    <row r="25" spans="1:15" ht="30.75" hidden="1" thickBot="1" x14ac:dyDescent="0.3">
      <c r="A25" s="1" t="s">
        <v>8</v>
      </c>
      <c r="B25" s="11"/>
      <c r="C25" s="3" t="s">
        <v>276</v>
      </c>
      <c r="D25" s="3"/>
      <c r="E25" s="3"/>
      <c r="F25" s="5">
        <v>41024</v>
      </c>
      <c r="G25" s="4">
        <v>41026</v>
      </c>
      <c r="H25" s="3">
        <v>2</v>
      </c>
      <c r="I25" s="3">
        <v>2</v>
      </c>
      <c r="J25" s="23"/>
      <c r="O25">
        <f t="shared" si="0"/>
        <v>0</v>
      </c>
    </row>
    <row r="26" spans="1:15" ht="30.75" hidden="1" thickBot="1" x14ac:dyDescent="0.3">
      <c r="A26" s="1" t="s">
        <v>11</v>
      </c>
      <c r="B26" s="11"/>
      <c r="C26" s="3" t="s">
        <v>277</v>
      </c>
      <c r="D26" s="3"/>
      <c r="E26" s="3"/>
      <c r="F26" s="5">
        <v>40108</v>
      </c>
      <c r="G26" s="4">
        <v>40110</v>
      </c>
      <c r="H26" s="3">
        <v>1</v>
      </c>
      <c r="I26" s="3">
        <v>2</v>
      </c>
      <c r="J26" s="23"/>
      <c r="O26">
        <f t="shared" si="0"/>
        <v>0</v>
      </c>
    </row>
    <row r="27" spans="1:15" ht="57" hidden="1" customHeight="1" thickBot="1" x14ac:dyDescent="0.3">
      <c r="A27" s="1" t="s">
        <v>10</v>
      </c>
      <c r="B27" s="11" t="s">
        <v>266</v>
      </c>
      <c r="C27" s="3" t="s">
        <v>278</v>
      </c>
      <c r="D27" s="3" t="s">
        <v>2023</v>
      </c>
      <c r="E27" s="3" t="s">
        <v>63</v>
      </c>
      <c r="F27" s="5">
        <v>43271</v>
      </c>
      <c r="G27" s="4">
        <v>43272</v>
      </c>
      <c r="H27" s="3"/>
      <c r="I27" s="3">
        <v>1</v>
      </c>
      <c r="J27" s="23"/>
      <c r="K27">
        <v>1</v>
      </c>
      <c r="N27">
        <v>2</v>
      </c>
      <c r="O27">
        <f t="shared" si="0"/>
        <v>1</v>
      </c>
    </row>
    <row r="28" spans="1:15" ht="60.75" thickBot="1" x14ac:dyDescent="0.3">
      <c r="A28" s="1" t="s">
        <v>1</v>
      </c>
      <c r="B28" s="11" t="s">
        <v>279</v>
      </c>
      <c r="C28" s="3" t="s">
        <v>273</v>
      </c>
      <c r="D28" s="3" t="s">
        <v>2023</v>
      </c>
      <c r="E28" s="3"/>
      <c r="F28" s="5">
        <v>43367</v>
      </c>
      <c r="G28" s="4">
        <v>43370</v>
      </c>
      <c r="H28" s="3">
        <v>2</v>
      </c>
      <c r="I28" s="3">
        <v>3</v>
      </c>
      <c r="J28" s="23"/>
      <c r="O28">
        <f t="shared" si="0"/>
        <v>0</v>
      </c>
    </row>
    <row r="29" spans="1:15" ht="30.75" thickBot="1" x14ac:dyDescent="0.3">
      <c r="A29" s="1" t="s">
        <v>18</v>
      </c>
      <c r="B29" s="11"/>
      <c r="C29" s="3" t="s">
        <v>273</v>
      </c>
      <c r="D29" s="3"/>
      <c r="E29" s="3"/>
      <c r="F29" s="5">
        <v>43367</v>
      </c>
      <c r="G29" s="4">
        <v>43370</v>
      </c>
      <c r="H29" s="3">
        <v>4</v>
      </c>
      <c r="I29" s="3">
        <v>3</v>
      </c>
      <c r="J29" s="23"/>
      <c r="O29">
        <f t="shared" si="0"/>
        <v>0</v>
      </c>
    </row>
    <row r="30" spans="1:15" ht="30.75" hidden="1" thickBot="1" x14ac:dyDescent="0.3">
      <c r="A30" s="1" t="s">
        <v>18</v>
      </c>
      <c r="B30" s="11"/>
      <c r="C30" s="3" t="s">
        <v>280</v>
      </c>
      <c r="D30" s="3"/>
      <c r="E30" s="3"/>
      <c r="F30" s="5">
        <v>42645</v>
      </c>
      <c r="G30" s="4">
        <v>42649</v>
      </c>
      <c r="H30" s="3">
        <v>2</v>
      </c>
      <c r="I30" s="3">
        <v>2</v>
      </c>
      <c r="J30" s="23"/>
      <c r="O30">
        <f t="shared" si="0"/>
        <v>0</v>
      </c>
    </row>
    <row r="31" spans="1:15" ht="115.5" hidden="1" customHeight="1" thickBot="1" x14ac:dyDescent="0.3">
      <c r="A31" s="1" t="s">
        <v>6</v>
      </c>
      <c r="B31" s="11" t="s">
        <v>281</v>
      </c>
      <c r="C31" s="77" t="s">
        <v>282</v>
      </c>
      <c r="D31" s="77" t="s">
        <v>2023</v>
      </c>
      <c r="E31" s="3" t="s">
        <v>63</v>
      </c>
      <c r="F31" s="5">
        <v>43005</v>
      </c>
      <c r="G31" s="4">
        <v>43007</v>
      </c>
      <c r="H31" s="3">
        <v>3</v>
      </c>
      <c r="I31" s="3">
        <v>1</v>
      </c>
      <c r="J31" s="23"/>
      <c r="O31">
        <f t="shared" si="0"/>
        <v>0</v>
      </c>
    </row>
    <row r="32" spans="1:15" ht="30.75" hidden="1" thickBot="1" x14ac:dyDescent="0.3">
      <c r="A32" s="1" t="s">
        <v>14</v>
      </c>
      <c r="B32" s="11"/>
      <c r="C32" s="3" t="s">
        <v>283</v>
      </c>
      <c r="D32" s="3"/>
      <c r="E32" s="3" t="s">
        <v>63</v>
      </c>
      <c r="F32" s="5">
        <v>43060</v>
      </c>
      <c r="G32" s="4">
        <v>43060</v>
      </c>
      <c r="H32" s="3">
        <v>2</v>
      </c>
      <c r="I32" s="3">
        <v>2</v>
      </c>
      <c r="J32" s="23"/>
      <c r="O32">
        <f t="shared" si="0"/>
        <v>0</v>
      </c>
    </row>
    <row r="33" spans="1:15" ht="45.75" hidden="1" thickBot="1" x14ac:dyDescent="0.3">
      <c r="A33" s="1" t="s">
        <v>8</v>
      </c>
      <c r="B33" s="11" t="s">
        <v>284</v>
      </c>
      <c r="C33" s="3" t="s">
        <v>285</v>
      </c>
      <c r="D33" s="3"/>
      <c r="E33" s="3" t="s">
        <v>63</v>
      </c>
      <c r="F33" s="5">
        <v>42200</v>
      </c>
      <c r="G33" s="4">
        <v>42201</v>
      </c>
      <c r="H33" s="3">
        <v>2</v>
      </c>
      <c r="I33" s="3">
        <v>2</v>
      </c>
      <c r="J33" s="23"/>
      <c r="O33">
        <f t="shared" si="0"/>
        <v>0</v>
      </c>
    </row>
    <row r="34" spans="1:15" ht="15.75" hidden="1" thickBot="1" x14ac:dyDescent="0.3">
      <c r="A34" s="1" t="s">
        <v>10</v>
      </c>
      <c r="B34" s="11"/>
      <c r="C34" s="6" t="s">
        <v>286</v>
      </c>
      <c r="D34" s="3"/>
      <c r="E34" s="3"/>
      <c r="F34" s="58">
        <v>43060</v>
      </c>
      <c r="G34" s="58">
        <v>43061</v>
      </c>
      <c r="H34" s="3"/>
      <c r="I34" s="3"/>
      <c r="J34" s="3"/>
      <c r="O34">
        <f t="shared" si="0"/>
        <v>0</v>
      </c>
    </row>
    <row r="35" spans="1:15" ht="67.5" hidden="1" customHeight="1" thickBot="1" x14ac:dyDescent="0.3">
      <c r="A35" s="1" t="s">
        <v>10</v>
      </c>
      <c r="B35" s="11" t="s">
        <v>287</v>
      </c>
      <c r="C35" s="3" t="s">
        <v>288</v>
      </c>
      <c r="D35" s="3" t="s">
        <v>2023</v>
      </c>
      <c r="E35" s="3"/>
      <c r="F35" s="5">
        <v>43033</v>
      </c>
      <c r="G35" s="4">
        <v>43034</v>
      </c>
      <c r="H35" s="3">
        <v>1</v>
      </c>
      <c r="I35" s="3">
        <v>1</v>
      </c>
      <c r="J35" s="85"/>
      <c r="K35">
        <v>1</v>
      </c>
      <c r="N35">
        <v>3</v>
      </c>
      <c r="O35">
        <f t="shared" si="0"/>
        <v>0</v>
      </c>
    </row>
    <row r="36" spans="1:15" ht="62.25" hidden="1" customHeight="1" x14ac:dyDescent="0.3">
      <c r="A36" s="1" t="s">
        <v>11</v>
      </c>
      <c r="B36" s="11"/>
      <c r="C36" s="3" t="s">
        <v>289</v>
      </c>
      <c r="D36" s="3"/>
      <c r="E36" s="3" t="s">
        <v>63</v>
      </c>
      <c r="F36" s="5">
        <v>40335</v>
      </c>
      <c r="G36" s="4">
        <v>40338</v>
      </c>
      <c r="H36" s="3">
        <v>1</v>
      </c>
      <c r="I36" s="3">
        <v>2</v>
      </c>
      <c r="J36" s="23"/>
      <c r="O36">
        <f t="shared" si="0"/>
        <v>0</v>
      </c>
    </row>
    <row r="37" spans="1:15" ht="55.5" hidden="1" customHeight="1" thickBot="1" x14ac:dyDescent="0.3">
      <c r="A37" s="1" t="s">
        <v>16</v>
      </c>
      <c r="B37" s="11" t="s">
        <v>290</v>
      </c>
      <c r="C37" s="3" t="s">
        <v>291</v>
      </c>
      <c r="D37" s="3"/>
      <c r="E37" s="3" t="s">
        <v>63</v>
      </c>
      <c r="F37" s="5">
        <v>42200</v>
      </c>
      <c r="G37" s="4">
        <v>42201</v>
      </c>
      <c r="H37" s="3">
        <v>2</v>
      </c>
      <c r="I37" s="3">
        <v>2</v>
      </c>
      <c r="J37" s="23"/>
      <c r="O37">
        <f t="shared" si="0"/>
        <v>0</v>
      </c>
    </row>
    <row r="38" spans="1:15" ht="86.25" customHeight="1" thickBot="1" x14ac:dyDescent="0.3">
      <c r="A38" s="1" t="s">
        <v>1</v>
      </c>
      <c r="B38" s="11" t="s">
        <v>292</v>
      </c>
      <c r="C38" s="3" t="s">
        <v>293</v>
      </c>
      <c r="D38" s="3" t="s">
        <v>2023</v>
      </c>
      <c r="E38" s="3"/>
      <c r="F38" s="5">
        <v>43313</v>
      </c>
      <c r="G38" s="4">
        <v>43315</v>
      </c>
      <c r="H38" s="3">
        <v>1</v>
      </c>
      <c r="I38" s="3">
        <v>3</v>
      </c>
      <c r="J38" s="23"/>
      <c r="O38">
        <f t="shared" si="0"/>
        <v>0</v>
      </c>
    </row>
    <row r="39" spans="1:15" ht="86.25" hidden="1" customHeight="1" thickBot="1" x14ac:dyDescent="0.3">
      <c r="A39" s="1" t="s">
        <v>10</v>
      </c>
      <c r="B39" s="11"/>
      <c r="C39" s="6" t="s">
        <v>294</v>
      </c>
      <c r="D39" s="3"/>
      <c r="E39" s="3"/>
      <c r="F39" s="58">
        <v>42969</v>
      </c>
      <c r="G39" s="58">
        <v>42970</v>
      </c>
      <c r="H39" s="3"/>
      <c r="I39" s="3"/>
      <c r="J39" s="3"/>
      <c r="O39">
        <f t="shared" si="0"/>
        <v>0</v>
      </c>
    </row>
    <row r="40" spans="1:15" ht="52.5" hidden="1" customHeight="1" thickBot="1" x14ac:dyDescent="0.3">
      <c r="A40" s="1" t="s">
        <v>10</v>
      </c>
      <c r="B40" s="11" t="s">
        <v>295</v>
      </c>
      <c r="C40" s="3" t="s">
        <v>296</v>
      </c>
      <c r="D40" s="3" t="s">
        <v>2023</v>
      </c>
      <c r="E40" s="3" t="s">
        <v>63</v>
      </c>
      <c r="F40" s="5">
        <v>42879</v>
      </c>
      <c r="G40" s="4">
        <v>42881</v>
      </c>
      <c r="H40" s="3">
        <v>3</v>
      </c>
      <c r="I40" s="3">
        <v>1</v>
      </c>
      <c r="J40" s="85"/>
      <c r="K40">
        <v>1</v>
      </c>
      <c r="N40">
        <v>5</v>
      </c>
      <c r="O40">
        <f t="shared" si="0"/>
        <v>0</v>
      </c>
    </row>
    <row r="41" spans="1:15" ht="30.75" hidden="1" thickBot="1" x14ac:dyDescent="0.3">
      <c r="A41" s="1" t="s">
        <v>11</v>
      </c>
      <c r="B41" s="11"/>
      <c r="C41" s="3" t="s">
        <v>297</v>
      </c>
      <c r="D41" s="3"/>
      <c r="E41" s="3" t="s">
        <v>63</v>
      </c>
      <c r="F41" s="5">
        <v>41176</v>
      </c>
      <c r="G41" s="4">
        <v>41180</v>
      </c>
      <c r="H41" s="3">
        <v>2</v>
      </c>
      <c r="I41" s="3">
        <v>1</v>
      </c>
      <c r="J41" s="23"/>
      <c r="O41">
        <f t="shared" si="0"/>
        <v>0</v>
      </c>
    </row>
    <row r="42" spans="1:15" ht="40.5" hidden="1" customHeight="1" thickBot="1" x14ac:dyDescent="0.3">
      <c r="A42" s="1" t="s">
        <v>16</v>
      </c>
      <c r="B42" s="11" t="s">
        <v>298</v>
      </c>
      <c r="C42" s="3" t="s">
        <v>299</v>
      </c>
      <c r="D42" s="3"/>
      <c r="E42" s="3" t="s">
        <v>63</v>
      </c>
      <c r="F42" s="5">
        <v>42234</v>
      </c>
      <c r="G42" s="4">
        <v>42237</v>
      </c>
      <c r="H42" s="3">
        <v>2</v>
      </c>
      <c r="I42" s="3">
        <v>2</v>
      </c>
      <c r="J42" s="23"/>
      <c r="O42">
        <f t="shared" si="0"/>
        <v>0</v>
      </c>
    </row>
    <row r="43" spans="1:15" ht="30.75" hidden="1" customHeight="1" thickBot="1" x14ac:dyDescent="0.3">
      <c r="A43" s="1" t="s">
        <v>14</v>
      </c>
      <c r="B43" s="11"/>
      <c r="C43" s="3" t="s">
        <v>300</v>
      </c>
      <c r="D43" s="3"/>
      <c r="E43" s="3" t="s">
        <v>63</v>
      </c>
      <c r="F43" s="5">
        <v>42969</v>
      </c>
      <c r="G43" s="4">
        <v>42970</v>
      </c>
      <c r="H43" s="3">
        <v>1</v>
      </c>
      <c r="I43" s="3">
        <v>2</v>
      </c>
      <c r="J43" s="23"/>
      <c r="O43">
        <f t="shared" si="0"/>
        <v>0</v>
      </c>
    </row>
    <row r="44" spans="1:15" ht="45.75" hidden="1" thickBot="1" x14ac:dyDescent="0.3">
      <c r="A44" s="1" t="s">
        <v>17</v>
      </c>
      <c r="B44" s="11" t="s">
        <v>301</v>
      </c>
      <c r="C44" s="3" t="s">
        <v>299</v>
      </c>
      <c r="D44" s="3"/>
      <c r="E44" s="3"/>
      <c r="F44" s="5">
        <v>42234</v>
      </c>
      <c r="G44" s="4">
        <v>42235</v>
      </c>
      <c r="H44" s="3">
        <v>2</v>
      </c>
      <c r="I44" s="3">
        <v>2</v>
      </c>
      <c r="J44" s="23"/>
      <c r="O44">
        <f t="shared" si="0"/>
        <v>0</v>
      </c>
    </row>
    <row r="45" spans="1:15" ht="63" hidden="1" customHeight="1" thickBot="1" x14ac:dyDescent="0.3">
      <c r="A45" s="1" t="s">
        <v>8</v>
      </c>
      <c r="B45" s="11" t="s">
        <v>302</v>
      </c>
      <c r="C45" s="3" t="s">
        <v>303</v>
      </c>
      <c r="D45" s="3"/>
      <c r="E45" s="3" t="s">
        <v>63</v>
      </c>
      <c r="F45" s="5">
        <v>42262</v>
      </c>
      <c r="G45" s="4">
        <v>42265</v>
      </c>
      <c r="H45" s="3">
        <v>2</v>
      </c>
      <c r="I45" s="3">
        <v>2</v>
      </c>
      <c r="J45" s="23"/>
      <c r="O45">
        <f t="shared" si="0"/>
        <v>0</v>
      </c>
    </row>
    <row r="46" spans="1:15" ht="35.25" hidden="1" customHeight="1" thickBot="1" x14ac:dyDescent="0.3">
      <c r="A46" s="1" t="s">
        <v>1</v>
      </c>
      <c r="B46" s="11"/>
      <c r="C46" s="59" t="s">
        <v>304</v>
      </c>
      <c r="D46" s="59"/>
      <c r="E46" s="3"/>
      <c r="F46" s="58">
        <v>43060</v>
      </c>
      <c r="G46" s="60">
        <v>43060</v>
      </c>
      <c r="H46" s="3"/>
      <c r="I46" s="3"/>
      <c r="J46" s="23"/>
      <c r="O46">
        <f t="shared" si="0"/>
        <v>0</v>
      </c>
    </row>
    <row r="47" spans="1:15" ht="15" hidden="1" customHeight="1" x14ac:dyDescent="0.3">
      <c r="A47" s="1" t="s">
        <v>17</v>
      </c>
      <c r="B47" s="11"/>
      <c r="C47" s="3" t="s">
        <v>305</v>
      </c>
      <c r="D47" s="3"/>
      <c r="E47" s="3"/>
      <c r="F47" s="5">
        <v>40909</v>
      </c>
      <c r="G47" s="4"/>
      <c r="H47" s="3">
        <v>1</v>
      </c>
      <c r="I47" s="3">
        <v>1</v>
      </c>
      <c r="J47" s="23"/>
      <c r="O47">
        <f t="shared" si="0"/>
        <v>0</v>
      </c>
    </row>
    <row r="48" spans="1:15" ht="30.75" hidden="1" customHeight="1" x14ac:dyDescent="0.3">
      <c r="A48" s="1" t="s">
        <v>11</v>
      </c>
      <c r="B48" s="11"/>
      <c r="C48" s="3" t="s">
        <v>306</v>
      </c>
      <c r="D48" s="3"/>
      <c r="E48" s="3" t="s">
        <v>63</v>
      </c>
      <c r="F48" s="5">
        <v>41186</v>
      </c>
      <c r="G48" s="4">
        <v>41187</v>
      </c>
      <c r="H48" s="3">
        <v>2</v>
      </c>
      <c r="I48" s="3">
        <v>1</v>
      </c>
      <c r="J48" s="23"/>
      <c r="O48">
        <f t="shared" si="0"/>
        <v>0</v>
      </c>
    </row>
    <row r="49" spans="1:15" ht="45.75" hidden="1" thickBot="1" x14ac:dyDescent="0.3">
      <c r="A49" s="1" t="s">
        <v>10</v>
      </c>
      <c r="B49" s="11" t="s">
        <v>307</v>
      </c>
      <c r="C49" s="3" t="s">
        <v>308</v>
      </c>
      <c r="D49" s="3" t="s">
        <v>2023</v>
      </c>
      <c r="E49" s="3" t="s">
        <v>63</v>
      </c>
      <c r="F49" s="5">
        <v>42709</v>
      </c>
      <c r="G49" s="4">
        <v>42710</v>
      </c>
      <c r="H49" s="3">
        <v>2</v>
      </c>
      <c r="I49" s="3">
        <v>7</v>
      </c>
      <c r="J49" s="23"/>
      <c r="K49">
        <v>7</v>
      </c>
      <c r="N49">
        <v>6</v>
      </c>
      <c r="O49">
        <f t="shared" si="0"/>
        <v>0</v>
      </c>
    </row>
    <row r="50" spans="1:15" ht="39" hidden="1" customHeight="1" thickBot="1" x14ac:dyDescent="0.3">
      <c r="A50" s="1" t="s">
        <v>8</v>
      </c>
      <c r="B50" s="11" t="s">
        <v>309</v>
      </c>
      <c r="C50" s="3" t="s">
        <v>310</v>
      </c>
      <c r="D50" s="3"/>
      <c r="E50" s="3"/>
      <c r="F50" s="5">
        <v>42324</v>
      </c>
      <c r="G50" s="4">
        <v>42326</v>
      </c>
      <c r="H50" s="3">
        <v>1</v>
      </c>
      <c r="I50" s="3">
        <v>2</v>
      </c>
      <c r="J50" s="23"/>
      <c r="O50">
        <f t="shared" si="0"/>
        <v>0</v>
      </c>
    </row>
    <row r="51" spans="1:15" ht="71.25" hidden="1" customHeight="1" thickBot="1" x14ac:dyDescent="0.3">
      <c r="A51" s="1" t="s">
        <v>8</v>
      </c>
      <c r="B51" s="11" t="s">
        <v>311</v>
      </c>
      <c r="C51" s="3" t="s">
        <v>312</v>
      </c>
      <c r="D51" s="3"/>
      <c r="E51" s="3" t="s">
        <v>63</v>
      </c>
      <c r="F51" s="5">
        <v>42352</v>
      </c>
      <c r="G51" s="4">
        <v>42354</v>
      </c>
      <c r="H51" s="3">
        <v>1</v>
      </c>
      <c r="I51" s="3">
        <v>2</v>
      </c>
      <c r="J51" s="23"/>
      <c r="O51">
        <f t="shared" si="0"/>
        <v>0</v>
      </c>
    </row>
    <row r="52" spans="1:15" ht="30" customHeight="1" thickBot="1" x14ac:dyDescent="0.3">
      <c r="A52" s="1" t="s">
        <v>18</v>
      </c>
      <c r="B52" s="11"/>
      <c r="C52" s="3" t="s">
        <v>313</v>
      </c>
      <c r="D52" s="3"/>
      <c r="E52" s="3"/>
      <c r="F52" s="5">
        <v>42790</v>
      </c>
      <c r="G52" s="4">
        <v>42797</v>
      </c>
      <c r="H52" s="3">
        <v>1</v>
      </c>
      <c r="I52" s="3">
        <v>3</v>
      </c>
      <c r="J52" s="23"/>
      <c r="O52">
        <f t="shared" si="0"/>
        <v>0</v>
      </c>
    </row>
    <row r="53" spans="1:15" ht="27" hidden="1" customHeight="1" thickBot="1" x14ac:dyDescent="0.3">
      <c r="A53" s="1" t="s">
        <v>10</v>
      </c>
      <c r="B53" s="11" t="s">
        <v>314</v>
      </c>
      <c r="C53" s="3" t="s">
        <v>315</v>
      </c>
      <c r="D53" s="3" t="s">
        <v>2023</v>
      </c>
      <c r="E53" s="3"/>
      <c r="F53" s="5">
        <v>42499</v>
      </c>
      <c r="G53" s="4">
        <v>42503</v>
      </c>
      <c r="H53" s="3">
        <v>2</v>
      </c>
      <c r="I53" s="3">
        <v>7</v>
      </c>
      <c r="J53" s="23"/>
      <c r="K53">
        <v>7</v>
      </c>
      <c r="N53">
        <v>7</v>
      </c>
      <c r="O53">
        <f t="shared" si="0"/>
        <v>2</v>
      </c>
    </row>
    <row r="54" spans="1:15" ht="30.75" hidden="1" customHeight="1" thickBot="1" x14ac:dyDescent="0.3">
      <c r="A54" s="1" t="s">
        <v>316</v>
      </c>
      <c r="B54" s="11" t="s">
        <v>317</v>
      </c>
      <c r="C54" s="3" t="s">
        <v>318</v>
      </c>
      <c r="D54" s="3" t="s">
        <v>2023</v>
      </c>
      <c r="E54" s="3"/>
      <c r="F54" s="5">
        <v>43276</v>
      </c>
      <c r="G54" s="4">
        <v>43278</v>
      </c>
      <c r="H54" s="3">
        <v>1</v>
      </c>
      <c r="I54" s="3">
        <v>4</v>
      </c>
      <c r="J54" s="23"/>
    </row>
    <row r="55" spans="1:15" ht="15" hidden="1" customHeight="1" thickBot="1" x14ac:dyDescent="0.3">
      <c r="A55" s="1" t="s">
        <v>10</v>
      </c>
      <c r="B55" s="11" t="s">
        <v>319</v>
      </c>
      <c r="C55" s="3" t="s">
        <v>320</v>
      </c>
      <c r="D55" s="3"/>
      <c r="E55" s="3" t="s">
        <v>63</v>
      </c>
      <c r="F55" s="5">
        <v>42292</v>
      </c>
      <c r="G55" s="4">
        <v>42293</v>
      </c>
      <c r="H55" s="3">
        <v>1</v>
      </c>
      <c r="I55" s="3">
        <v>2</v>
      </c>
      <c r="J55" s="23"/>
    </row>
    <row r="56" spans="1:15" ht="80.25" hidden="1" customHeight="1" thickBot="1" x14ac:dyDescent="0.3">
      <c r="A56" s="1" t="s">
        <v>10</v>
      </c>
      <c r="B56" s="11" t="s">
        <v>321</v>
      </c>
      <c r="C56" s="3" t="s">
        <v>322</v>
      </c>
      <c r="D56" s="3"/>
      <c r="E56" s="3"/>
      <c r="F56" s="5">
        <v>42220</v>
      </c>
      <c r="G56" s="4">
        <v>42222</v>
      </c>
      <c r="H56" s="3">
        <v>3</v>
      </c>
      <c r="I56" s="3">
        <v>2</v>
      </c>
      <c r="J56" s="23"/>
    </row>
    <row r="57" spans="1:15" ht="15" hidden="1" customHeight="1" thickBot="1" x14ac:dyDescent="0.3">
      <c r="A57" s="1" t="s">
        <v>8</v>
      </c>
      <c r="B57" s="11" t="s">
        <v>323</v>
      </c>
      <c r="C57" s="3" t="s">
        <v>324</v>
      </c>
      <c r="D57" s="3" t="s">
        <v>2023</v>
      </c>
      <c r="E57" s="3" t="s">
        <v>63</v>
      </c>
      <c r="F57" s="5">
        <v>42508</v>
      </c>
      <c r="G57" s="4">
        <v>42510</v>
      </c>
      <c r="H57" s="3">
        <v>3</v>
      </c>
      <c r="I57" s="3">
        <v>1</v>
      </c>
      <c r="J57" s="23"/>
    </row>
    <row r="58" spans="1:15" ht="30.75" hidden="1" thickBot="1" x14ac:dyDescent="0.3">
      <c r="A58" s="1" t="s">
        <v>1</v>
      </c>
      <c r="B58" s="11"/>
      <c r="C58" s="59" t="s">
        <v>304</v>
      </c>
      <c r="D58" s="59"/>
      <c r="E58" s="3"/>
      <c r="F58" s="58">
        <v>43060</v>
      </c>
      <c r="G58" s="60">
        <v>43060</v>
      </c>
      <c r="H58" s="3"/>
      <c r="I58" s="3"/>
      <c r="J58" s="23"/>
    </row>
    <row r="59" spans="1:15" ht="15" customHeight="1" thickBot="1" x14ac:dyDescent="0.3">
      <c r="A59" s="1" t="s">
        <v>8</v>
      </c>
      <c r="B59" s="11" t="s">
        <v>325</v>
      </c>
      <c r="C59" s="3" t="s">
        <v>326</v>
      </c>
      <c r="D59" s="3" t="s">
        <v>2023</v>
      </c>
      <c r="E59" s="3" t="s">
        <v>63</v>
      </c>
      <c r="F59" s="5">
        <v>42670</v>
      </c>
      <c r="G59" s="4">
        <v>42671</v>
      </c>
      <c r="H59" s="3">
        <v>2</v>
      </c>
      <c r="I59" s="3">
        <v>3</v>
      </c>
      <c r="J59" s="23"/>
    </row>
    <row r="60" spans="1:15" ht="30.75" hidden="1" customHeight="1" thickBot="1" x14ac:dyDescent="0.3">
      <c r="A60" s="1" t="s">
        <v>17</v>
      </c>
      <c r="B60" s="11"/>
      <c r="C60" s="3" t="s">
        <v>327</v>
      </c>
      <c r="D60" s="3"/>
      <c r="E60" s="3"/>
      <c r="F60" s="5">
        <v>40664</v>
      </c>
      <c r="G60" s="4"/>
      <c r="H60" s="3">
        <v>1</v>
      </c>
      <c r="I60" s="3">
        <v>0</v>
      </c>
      <c r="J60" s="23"/>
    </row>
    <row r="61" spans="1:15" ht="30.75" hidden="1" customHeight="1" thickBot="1" x14ac:dyDescent="0.3">
      <c r="A61" s="1" t="s">
        <v>10</v>
      </c>
      <c r="B61" s="11" t="s">
        <v>328</v>
      </c>
      <c r="C61" s="3" t="s">
        <v>285</v>
      </c>
      <c r="D61" s="3"/>
      <c r="E61" s="3" t="s">
        <v>63</v>
      </c>
      <c r="F61" s="5">
        <v>42200</v>
      </c>
      <c r="G61" s="4">
        <v>42201</v>
      </c>
      <c r="H61" s="3">
        <v>3</v>
      </c>
      <c r="I61" s="3">
        <v>2</v>
      </c>
      <c r="J61" s="23"/>
    </row>
    <row r="62" spans="1:15" ht="60.75" thickBot="1" x14ac:dyDescent="0.3">
      <c r="A62" s="1" t="s">
        <v>16</v>
      </c>
      <c r="B62" s="11" t="s">
        <v>329</v>
      </c>
      <c r="C62" s="3" t="s">
        <v>326</v>
      </c>
      <c r="D62" s="3" t="s">
        <v>2023</v>
      </c>
      <c r="E62" s="3" t="s">
        <v>63</v>
      </c>
      <c r="F62" s="5">
        <v>42670</v>
      </c>
      <c r="G62" s="4">
        <v>42671</v>
      </c>
      <c r="H62" s="3">
        <v>2</v>
      </c>
      <c r="I62" s="3">
        <v>3</v>
      </c>
      <c r="J62" s="23"/>
    </row>
    <row r="63" spans="1:15" ht="60.75" hidden="1" thickBot="1" x14ac:dyDescent="0.3">
      <c r="A63" s="1" t="s">
        <v>10</v>
      </c>
      <c r="B63" s="11" t="s">
        <v>330</v>
      </c>
      <c r="C63" s="3" t="s">
        <v>331</v>
      </c>
      <c r="D63" s="3"/>
      <c r="E63" s="3"/>
      <c r="F63" s="5">
        <v>42058</v>
      </c>
      <c r="G63" s="4">
        <v>42062</v>
      </c>
      <c r="H63" s="3">
        <v>2</v>
      </c>
      <c r="I63" s="3">
        <v>2</v>
      </c>
      <c r="J63" s="23"/>
    </row>
    <row r="64" spans="1:15" ht="45.75" hidden="1" thickBot="1" x14ac:dyDescent="0.3">
      <c r="A64" s="1" t="s">
        <v>6</v>
      </c>
      <c r="B64" s="111" t="s">
        <v>332</v>
      </c>
      <c r="C64" s="77" t="s">
        <v>333</v>
      </c>
      <c r="D64" s="77" t="s">
        <v>2023</v>
      </c>
      <c r="E64" s="3" t="s">
        <v>63</v>
      </c>
      <c r="F64" s="5">
        <v>42969</v>
      </c>
      <c r="G64" s="4">
        <v>43396</v>
      </c>
      <c r="H64" s="3">
        <v>3</v>
      </c>
      <c r="I64" s="3">
        <v>2</v>
      </c>
      <c r="J64" s="23"/>
    </row>
    <row r="65" spans="1:10" ht="45.75" hidden="1" thickBot="1" x14ac:dyDescent="0.3">
      <c r="A65" s="1" t="s">
        <v>11</v>
      </c>
      <c r="B65" s="11" t="s">
        <v>334</v>
      </c>
      <c r="C65" s="3" t="s">
        <v>335</v>
      </c>
      <c r="D65" s="3"/>
      <c r="E65" s="3" t="s">
        <v>63</v>
      </c>
      <c r="F65" s="5">
        <v>41918</v>
      </c>
      <c r="G65" s="4">
        <v>41922</v>
      </c>
      <c r="H65" s="3">
        <v>1</v>
      </c>
      <c r="I65" s="3">
        <v>2</v>
      </c>
      <c r="J65" s="23"/>
    </row>
    <row r="66" spans="1:10" ht="30.75" hidden="1" thickBot="1" x14ac:dyDescent="0.3">
      <c r="A66" s="1" t="s">
        <v>10</v>
      </c>
      <c r="B66" s="11"/>
      <c r="C66" s="6" t="s">
        <v>336</v>
      </c>
      <c r="D66" s="3"/>
      <c r="E66" s="3"/>
      <c r="F66" s="58">
        <v>41479</v>
      </c>
      <c r="G66" s="58">
        <v>41481</v>
      </c>
      <c r="H66" s="3"/>
      <c r="I66" s="3"/>
      <c r="J66" s="3"/>
    </row>
    <row r="67" spans="1:10" ht="15.75" hidden="1" thickBot="1" x14ac:dyDescent="0.3">
      <c r="A67" s="1" t="s">
        <v>10</v>
      </c>
      <c r="B67" s="11"/>
      <c r="C67" s="3" t="s">
        <v>259</v>
      </c>
      <c r="D67" s="3"/>
      <c r="E67" s="3" t="s">
        <v>63</v>
      </c>
      <c r="F67" s="5">
        <v>41456</v>
      </c>
      <c r="G67" s="4">
        <v>41459</v>
      </c>
      <c r="H67" s="3">
        <v>3</v>
      </c>
      <c r="I67" s="3">
        <v>2</v>
      </c>
      <c r="J67" s="23"/>
    </row>
    <row r="68" spans="1:10" ht="45.75" hidden="1" thickBot="1" x14ac:dyDescent="0.3">
      <c r="A68" s="1" t="s">
        <v>10</v>
      </c>
      <c r="B68" s="11"/>
      <c r="C68" s="3" t="s">
        <v>337</v>
      </c>
      <c r="D68" s="3"/>
      <c r="E68" s="3"/>
      <c r="F68" s="5">
        <v>40479</v>
      </c>
      <c r="G68" s="4">
        <v>40481</v>
      </c>
      <c r="H68" s="3">
        <v>1</v>
      </c>
      <c r="I68" s="3">
        <v>1</v>
      </c>
      <c r="J68" s="23"/>
    </row>
    <row r="69" spans="1:10" ht="30" hidden="1" customHeight="1" thickBot="1" x14ac:dyDescent="0.3">
      <c r="A69" s="1" t="s">
        <v>14</v>
      </c>
      <c r="B69" s="11"/>
      <c r="C69" s="3" t="s">
        <v>338</v>
      </c>
      <c r="D69" s="3"/>
      <c r="E69" s="3"/>
      <c r="F69" s="5">
        <v>42933</v>
      </c>
      <c r="G69" s="4">
        <v>42937</v>
      </c>
      <c r="H69" s="3">
        <v>4</v>
      </c>
      <c r="I69" s="3">
        <v>2</v>
      </c>
      <c r="J69" s="23"/>
    </row>
    <row r="70" spans="1:10" ht="30.75" hidden="1" thickBot="1" x14ac:dyDescent="0.3">
      <c r="A70" s="1" t="s">
        <v>14</v>
      </c>
      <c r="B70" s="11"/>
      <c r="C70" s="3" t="s">
        <v>339</v>
      </c>
      <c r="D70" s="3"/>
      <c r="E70" s="3"/>
      <c r="F70" s="5">
        <v>43005</v>
      </c>
      <c r="G70" s="4">
        <v>43007</v>
      </c>
      <c r="H70" s="3">
        <v>4</v>
      </c>
      <c r="I70" s="3">
        <v>2</v>
      </c>
      <c r="J70" s="23"/>
    </row>
    <row r="71" spans="1:10" ht="30.75" hidden="1" thickBot="1" x14ac:dyDescent="0.3">
      <c r="A71" s="1" t="s">
        <v>14</v>
      </c>
      <c r="B71" s="11"/>
      <c r="C71" s="3" t="s">
        <v>340</v>
      </c>
      <c r="D71" s="3"/>
      <c r="E71" s="3"/>
      <c r="F71" s="5">
        <v>42879</v>
      </c>
      <c r="G71" s="4">
        <v>42881</v>
      </c>
      <c r="H71" s="3">
        <v>3</v>
      </c>
      <c r="I71" s="3">
        <v>2</v>
      </c>
      <c r="J71" s="23"/>
    </row>
    <row r="72" spans="1:10" ht="45.75" thickBot="1" x14ac:dyDescent="0.3">
      <c r="A72" s="1" t="s">
        <v>6</v>
      </c>
      <c r="B72" s="11" t="s">
        <v>341</v>
      </c>
      <c r="C72" s="77" t="s">
        <v>333</v>
      </c>
      <c r="D72" s="77" t="s">
        <v>2023</v>
      </c>
      <c r="E72" s="3" t="s">
        <v>63</v>
      </c>
      <c r="F72" s="5">
        <v>42969</v>
      </c>
      <c r="G72" s="4">
        <v>42970</v>
      </c>
      <c r="H72" s="3">
        <v>2</v>
      </c>
      <c r="I72" s="3">
        <v>3</v>
      </c>
      <c r="J72" s="23"/>
    </row>
    <row r="73" spans="1:10" ht="30" hidden="1" customHeight="1" thickBot="1" x14ac:dyDescent="0.3">
      <c r="A73" s="1" t="s">
        <v>10</v>
      </c>
      <c r="B73" s="11"/>
      <c r="C73" s="3" t="s">
        <v>342</v>
      </c>
      <c r="D73" s="3"/>
      <c r="E73" s="3" t="s">
        <v>343</v>
      </c>
      <c r="F73" s="5">
        <v>39934</v>
      </c>
      <c r="G73" s="4"/>
      <c r="H73" s="3">
        <v>2</v>
      </c>
      <c r="I73" s="3">
        <v>0</v>
      </c>
      <c r="J73" s="23"/>
    </row>
    <row r="74" spans="1:10" ht="96.75" hidden="1" customHeight="1" thickBot="1" x14ac:dyDescent="0.3">
      <c r="A74" s="1" t="s">
        <v>6</v>
      </c>
      <c r="B74" s="11" t="s">
        <v>344</v>
      </c>
      <c r="C74" s="77" t="s">
        <v>333</v>
      </c>
      <c r="D74" s="77"/>
      <c r="E74" s="3" t="s">
        <v>63</v>
      </c>
      <c r="F74" s="5">
        <v>42969</v>
      </c>
      <c r="G74" s="4"/>
      <c r="H74" s="3">
        <v>2</v>
      </c>
      <c r="I74" s="3">
        <v>2</v>
      </c>
      <c r="J74" s="23"/>
    </row>
    <row r="75" spans="1:10" ht="30" hidden="1" customHeight="1" thickBot="1" x14ac:dyDescent="0.3">
      <c r="A75" s="1" t="s">
        <v>3</v>
      </c>
      <c r="B75" s="11"/>
      <c r="C75" s="3" t="s">
        <v>294</v>
      </c>
      <c r="D75" s="3"/>
      <c r="E75" s="3"/>
      <c r="F75" s="5">
        <v>42879</v>
      </c>
      <c r="G75" s="4">
        <v>42881</v>
      </c>
      <c r="H75" s="3">
        <v>3</v>
      </c>
      <c r="I75" s="3">
        <v>2</v>
      </c>
      <c r="J75" s="23"/>
    </row>
    <row r="76" spans="1:10" ht="60.75" hidden="1" thickBot="1" x14ac:dyDescent="0.3">
      <c r="A76" s="1" t="s">
        <v>6</v>
      </c>
      <c r="B76" s="11" t="s">
        <v>345</v>
      </c>
      <c r="C76" s="3" t="s">
        <v>346</v>
      </c>
      <c r="D76" s="3" t="s">
        <v>2023</v>
      </c>
      <c r="E76" s="3"/>
      <c r="F76" s="5">
        <v>42969</v>
      </c>
      <c r="G76" s="4">
        <v>42970</v>
      </c>
      <c r="H76" s="3">
        <v>1</v>
      </c>
      <c r="I76" s="3">
        <v>2</v>
      </c>
      <c r="J76" s="56"/>
    </row>
    <row r="77" spans="1:10" ht="60.75" thickBot="1" x14ac:dyDescent="0.3">
      <c r="A77" s="1" t="s">
        <v>6</v>
      </c>
      <c r="B77" s="11" t="s">
        <v>347</v>
      </c>
      <c r="C77" s="3" t="s">
        <v>300</v>
      </c>
      <c r="D77" s="3" t="s">
        <v>2023</v>
      </c>
      <c r="E77" s="3"/>
      <c r="F77" s="5">
        <v>42963</v>
      </c>
      <c r="G77" s="4">
        <v>42965</v>
      </c>
      <c r="H77" s="3">
        <v>2</v>
      </c>
      <c r="I77" s="3">
        <v>3</v>
      </c>
      <c r="J77" s="56"/>
    </row>
    <row r="78" spans="1:10" ht="45.75" thickBot="1" x14ac:dyDescent="0.3">
      <c r="A78" s="1" t="s">
        <v>6</v>
      </c>
      <c r="B78" s="11" t="s">
        <v>348</v>
      </c>
      <c r="C78" s="3" t="s">
        <v>300</v>
      </c>
      <c r="D78" s="3" t="s">
        <v>2023</v>
      </c>
      <c r="E78" s="3"/>
      <c r="F78" s="5">
        <v>42932</v>
      </c>
      <c r="G78" s="4">
        <v>42968</v>
      </c>
      <c r="H78" s="3">
        <v>3</v>
      </c>
      <c r="I78" s="3">
        <v>3</v>
      </c>
      <c r="J78" s="56"/>
    </row>
    <row r="79" spans="1:10" ht="30.75" hidden="1" thickBot="1" x14ac:dyDescent="0.3">
      <c r="A79" s="1" t="s">
        <v>11</v>
      </c>
      <c r="B79" s="11" t="s">
        <v>349</v>
      </c>
      <c r="C79" s="3" t="s">
        <v>350</v>
      </c>
      <c r="D79" s="3"/>
      <c r="E79" s="3" t="s">
        <v>63</v>
      </c>
      <c r="F79" s="5">
        <v>41920</v>
      </c>
      <c r="G79" s="4">
        <v>41922</v>
      </c>
      <c r="H79" s="3">
        <v>1</v>
      </c>
      <c r="I79" s="3">
        <v>2</v>
      </c>
      <c r="J79" s="23"/>
    </row>
    <row r="80" spans="1:10" ht="30.75" hidden="1" thickBot="1" x14ac:dyDescent="0.3">
      <c r="A80" s="1" t="s">
        <v>10</v>
      </c>
      <c r="B80" s="11"/>
      <c r="C80" s="3" t="s">
        <v>351</v>
      </c>
      <c r="D80" s="3"/>
      <c r="E80" s="3"/>
      <c r="F80" s="5">
        <v>39083</v>
      </c>
      <c r="G80" s="4"/>
      <c r="H80" s="3">
        <v>1</v>
      </c>
      <c r="I80" s="3">
        <v>0</v>
      </c>
      <c r="J80" s="23"/>
    </row>
    <row r="81" spans="1:10" ht="30" hidden="1" customHeight="1" thickBot="1" x14ac:dyDescent="0.3">
      <c r="A81" s="1" t="s">
        <v>11</v>
      </c>
      <c r="B81" s="11" t="s">
        <v>352</v>
      </c>
      <c r="C81" s="3" t="s">
        <v>353</v>
      </c>
      <c r="D81" s="3"/>
      <c r="E81" s="3"/>
      <c r="F81" s="5">
        <v>41942</v>
      </c>
      <c r="G81" s="4">
        <v>41943</v>
      </c>
      <c r="H81" s="3">
        <v>2</v>
      </c>
      <c r="I81" s="3">
        <v>2</v>
      </c>
      <c r="J81" s="23"/>
    </row>
    <row r="82" spans="1:10" ht="30" hidden="1" customHeight="1" thickBot="1" x14ac:dyDescent="0.3">
      <c r="A82" s="1" t="s">
        <v>10</v>
      </c>
      <c r="B82" s="11"/>
      <c r="C82" s="3" t="s">
        <v>354</v>
      </c>
      <c r="D82" s="134"/>
      <c r="E82" s="17" t="s">
        <v>63</v>
      </c>
      <c r="F82" s="5">
        <v>38353</v>
      </c>
      <c r="G82" s="4"/>
      <c r="H82" s="3">
        <v>1</v>
      </c>
      <c r="I82" s="3">
        <v>0</v>
      </c>
      <c r="J82" s="23"/>
    </row>
    <row r="83" spans="1:10" ht="30" hidden="1" customHeight="1" thickBot="1" x14ac:dyDescent="0.3">
      <c r="A83" s="1" t="s">
        <v>17</v>
      </c>
      <c r="B83" s="11" t="s">
        <v>355</v>
      </c>
      <c r="C83" s="3" t="s">
        <v>356</v>
      </c>
      <c r="D83" s="3"/>
      <c r="E83" s="3" t="s">
        <v>63</v>
      </c>
      <c r="F83" s="5">
        <v>40057</v>
      </c>
      <c r="G83" s="4"/>
      <c r="H83" s="3">
        <v>1</v>
      </c>
      <c r="I83" s="3">
        <v>0</v>
      </c>
      <c r="J83" s="23"/>
    </row>
    <row r="84" spans="1:10" ht="30.75" hidden="1" thickBot="1" x14ac:dyDescent="0.3">
      <c r="A84" s="1" t="s">
        <v>10</v>
      </c>
      <c r="B84" s="11"/>
      <c r="C84" s="3" t="s">
        <v>357</v>
      </c>
      <c r="D84" s="3"/>
      <c r="E84" s="3"/>
      <c r="F84" s="5">
        <v>38353</v>
      </c>
      <c r="G84" s="4"/>
      <c r="H84" s="3">
        <v>1</v>
      </c>
      <c r="I84" s="3">
        <v>2</v>
      </c>
      <c r="J84" s="23"/>
    </row>
    <row r="85" spans="1:10" ht="60.75" thickBot="1" x14ac:dyDescent="0.3">
      <c r="A85" s="1" t="s">
        <v>6</v>
      </c>
      <c r="B85" s="11" t="s">
        <v>358</v>
      </c>
      <c r="C85" s="3" t="s">
        <v>359</v>
      </c>
      <c r="D85" s="3" t="s">
        <v>2023</v>
      </c>
      <c r="E85" s="3"/>
      <c r="F85" s="5">
        <v>42670</v>
      </c>
      <c r="G85" s="4">
        <v>42671</v>
      </c>
      <c r="H85" s="3">
        <v>3</v>
      </c>
      <c r="I85" s="3">
        <v>3</v>
      </c>
      <c r="J85" s="56"/>
    </row>
    <row r="86" spans="1:10" ht="30.75" hidden="1" thickBot="1" x14ac:dyDescent="0.3">
      <c r="A86" s="1" t="s">
        <v>14</v>
      </c>
      <c r="B86" s="11"/>
      <c r="C86" s="3" t="s">
        <v>360</v>
      </c>
      <c r="D86" s="3"/>
      <c r="E86" s="3"/>
      <c r="F86" s="5">
        <v>42878</v>
      </c>
      <c r="G86" s="4">
        <v>42881</v>
      </c>
      <c r="H86" s="3">
        <v>3</v>
      </c>
      <c r="I86" s="3">
        <v>2</v>
      </c>
      <c r="J86" s="23"/>
    </row>
    <row r="87" spans="1:10" ht="30.75" hidden="1" thickBot="1" x14ac:dyDescent="0.3">
      <c r="A87" s="1" t="s">
        <v>14</v>
      </c>
      <c r="B87" s="11"/>
      <c r="C87" s="3" t="s">
        <v>361</v>
      </c>
      <c r="D87" s="3"/>
      <c r="E87" s="3"/>
      <c r="F87" s="5">
        <v>42969</v>
      </c>
      <c r="G87" s="4">
        <v>42970</v>
      </c>
      <c r="H87" s="3">
        <v>2</v>
      </c>
      <c r="I87" s="3">
        <v>2</v>
      </c>
      <c r="J87" s="23"/>
    </row>
    <row r="88" spans="1:10" ht="90.75" hidden="1" thickBot="1" x14ac:dyDescent="0.3">
      <c r="A88" s="1" t="s">
        <v>11</v>
      </c>
      <c r="B88" s="11" t="s">
        <v>362</v>
      </c>
      <c r="C88" s="3" t="s">
        <v>363</v>
      </c>
      <c r="D88" s="3"/>
      <c r="E88" s="3" t="s">
        <v>63</v>
      </c>
      <c r="F88" s="5">
        <v>42200</v>
      </c>
      <c r="G88" s="4">
        <v>42201</v>
      </c>
      <c r="H88" s="3">
        <v>2</v>
      </c>
      <c r="I88" s="3">
        <v>2</v>
      </c>
      <c r="J88" s="23"/>
    </row>
    <row r="89" spans="1:10" ht="45.75" hidden="1" thickBot="1" x14ac:dyDescent="0.3">
      <c r="A89" s="1" t="s">
        <v>6</v>
      </c>
      <c r="B89" s="11" t="s">
        <v>364</v>
      </c>
      <c r="C89" s="77" t="s">
        <v>285</v>
      </c>
      <c r="D89" s="77"/>
      <c r="E89" s="3" t="s">
        <v>63</v>
      </c>
      <c r="F89" s="5">
        <v>42200</v>
      </c>
      <c r="G89" s="4">
        <v>42201</v>
      </c>
      <c r="H89" s="3">
        <v>2</v>
      </c>
      <c r="I89" s="3">
        <v>2</v>
      </c>
      <c r="J89" s="23"/>
    </row>
    <row r="90" spans="1:10" ht="15.75" hidden="1" thickBot="1" x14ac:dyDescent="0.3">
      <c r="A90" s="1" t="s">
        <v>10</v>
      </c>
      <c r="B90" s="11"/>
      <c r="C90" s="3" t="s">
        <v>365</v>
      </c>
      <c r="D90" s="3"/>
      <c r="E90" s="3"/>
      <c r="F90" s="5">
        <v>38353</v>
      </c>
      <c r="G90" s="4"/>
      <c r="H90" s="3">
        <v>1</v>
      </c>
      <c r="I90" s="3">
        <v>2</v>
      </c>
      <c r="J90" s="23"/>
    </row>
    <row r="91" spans="1:10" ht="30.75" hidden="1" thickBot="1" x14ac:dyDescent="0.3">
      <c r="A91" s="1" t="s">
        <v>1</v>
      </c>
      <c r="B91" s="11"/>
      <c r="C91" s="6" t="s">
        <v>366</v>
      </c>
      <c r="D91" s="3"/>
      <c r="E91" s="3"/>
      <c r="F91" s="58">
        <v>42790</v>
      </c>
      <c r="G91" s="58">
        <v>43528</v>
      </c>
      <c r="H91" s="3"/>
      <c r="I91" s="3"/>
      <c r="J91" s="3"/>
    </row>
    <row r="92" spans="1:10" ht="105.75" hidden="1" thickBot="1" x14ac:dyDescent="0.3">
      <c r="A92" s="1" t="s">
        <v>1</v>
      </c>
      <c r="B92" s="11" t="s">
        <v>367</v>
      </c>
      <c r="C92" s="6" t="s">
        <v>368</v>
      </c>
      <c r="D92" s="3" t="s">
        <v>2023</v>
      </c>
      <c r="E92" s="3" t="s">
        <v>63</v>
      </c>
      <c r="F92" s="5">
        <v>42645</v>
      </c>
      <c r="G92" s="5">
        <v>42653</v>
      </c>
      <c r="H92" s="3">
        <v>3</v>
      </c>
      <c r="I92" s="3">
        <v>6</v>
      </c>
      <c r="J92" s="3"/>
    </row>
    <row r="93" spans="1:10" ht="45.75" hidden="1" thickBot="1" x14ac:dyDescent="0.3">
      <c r="A93" s="1" t="s">
        <v>1</v>
      </c>
      <c r="B93" s="11" t="s">
        <v>369</v>
      </c>
      <c r="C93" s="3" t="s">
        <v>370</v>
      </c>
      <c r="D93" s="3"/>
      <c r="E93" s="3" t="s">
        <v>63</v>
      </c>
      <c r="F93" s="5">
        <v>42262</v>
      </c>
      <c r="G93" s="4">
        <v>42263</v>
      </c>
      <c r="H93" s="3">
        <v>2</v>
      </c>
      <c r="I93" s="3">
        <v>2</v>
      </c>
      <c r="J93" s="23"/>
    </row>
    <row r="94" spans="1:10" ht="30.75" hidden="1" thickBot="1" x14ac:dyDescent="0.3">
      <c r="A94" s="1" t="s">
        <v>8</v>
      </c>
      <c r="B94" s="11"/>
      <c r="C94" s="3" t="s">
        <v>371</v>
      </c>
      <c r="D94" s="3"/>
      <c r="E94" s="3"/>
      <c r="F94" s="5">
        <v>40179</v>
      </c>
      <c r="G94" s="4"/>
      <c r="H94" s="3">
        <v>1</v>
      </c>
      <c r="I94" s="3">
        <v>2</v>
      </c>
      <c r="J94" s="23"/>
    </row>
    <row r="95" spans="1:10" ht="90.75" hidden="1" thickBot="1" x14ac:dyDescent="0.3">
      <c r="A95" s="1" t="s">
        <v>1</v>
      </c>
      <c r="B95" s="11" t="s">
        <v>372</v>
      </c>
      <c r="C95" s="3" t="s">
        <v>322</v>
      </c>
      <c r="D95" s="3"/>
      <c r="E95" s="3"/>
      <c r="F95" s="5">
        <v>42220</v>
      </c>
      <c r="G95" s="4">
        <v>42222</v>
      </c>
      <c r="H95" s="3">
        <v>3</v>
      </c>
      <c r="I95" s="3">
        <v>2</v>
      </c>
      <c r="J95" s="23"/>
    </row>
    <row r="96" spans="1:10" ht="30.75" hidden="1" thickBot="1" x14ac:dyDescent="0.3">
      <c r="A96" s="1" t="s">
        <v>10</v>
      </c>
      <c r="B96" s="11"/>
      <c r="C96" s="3" t="s">
        <v>373</v>
      </c>
      <c r="D96" s="3"/>
      <c r="E96" s="3"/>
      <c r="F96" s="5">
        <v>38353</v>
      </c>
      <c r="G96" s="4"/>
      <c r="H96" s="3">
        <v>1</v>
      </c>
      <c r="I96" s="3">
        <v>0</v>
      </c>
      <c r="J96" s="23"/>
    </row>
    <row r="97" spans="1:10" ht="15.75" hidden="1" thickBot="1" x14ac:dyDescent="0.3">
      <c r="A97" s="1" t="s">
        <v>10</v>
      </c>
      <c r="B97" s="11"/>
      <c r="C97" s="3" t="s">
        <v>374</v>
      </c>
      <c r="D97" s="3"/>
      <c r="E97" s="3" t="s">
        <v>63</v>
      </c>
      <c r="F97" s="5">
        <v>38353</v>
      </c>
      <c r="G97" s="4"/>
      <c r="H97" s="3">
        <v>1</v>
      </c>
      <c r="I97" s="3">
        <v>0</v>
      </c>
      <c r="J97" s="23"/>
    </row>
    <row r="98" spans="1:10" ht="30.75" hidden="1" thickBot="1" x14ac:dyDescent="0.3">
      <c r="A98" s="1" t="s">
        <v>14</v>
      </c>
      <c r="B98" s="11"/>
      <c r="C98" s="3" t="s">
        <v>375</v>
      </c>
      <c r="D98" s="3"/>
      <c r="E98" s="3"/>
      <c r="F98" s="5">
        <v>43033</v>
      </c>
      <c r="G98" s="4">
        <v>43035</v>
      </c>
      <c r="H98" s="3">
        <v>2</v>
      </c>
      <c r="I98" s="3">
        <v>2</v>
      </c>
      <c r="J98" s="23"/>
    </row>
    <row r="99" spans="1:10" ht="30.75" hidden="1" thickBot="1" x14ac:dyDescent="0.3">
      <c r="A99" s="1" t="s">
        <v>14</v>
      </c>
      <c r="B99" s="11"/>
      <c r="C99" s="3" t="s">
        <v>376</v>
      </c>
      <c r="D99" s="3"/>
      <c r="E99" s="3"/>
      <c r="F99" s="5">
        <v>42919</v>
      </c>
      <c r="G99" s="4">
        <v>42922</v>
      </c>
      <c r="H99" s="3">
        <v>3</v>
      </c>
      <c r="I99" s="3">
        <v>2</v>
      </c>
      <c r="J99" s="23"/>
    </row>
    <row r="100" spans="1:10" ht="30.75" hidden="1" thickBot="1" x14ac:dyDescent="0.3">
      <c r="A100" s="1" t="s">
        <v>14</v>
      </c>
      <c r="B100" s="11"/>
      <c r="C100" s="3" t="s">
        <v>376</v>
      </c>
      <c r="D100" s="3"/>
      <c r="E100" s="3"/>
      <c r="F100" s="5">
        <v>42992</v>
      </c>
      <c r="G100" s="4">
        <v>42992</v>
      </c>
      <c r="H100" s="3">
        <v>2</v>
      </c>
      <c r="I100" s="3">
        <v>2</v>
      </c>
      <c r="J100" s="23"/>
    </row>
    <row r="101" spans="1:10" ht="30.75" hidden="1" thickBot="1" x14ac:dyDescent="0.3">
      <c r="A101" s="1" t="s">
        <v>14</v>
      </c>
      <c r="B101" s="11"/>
      <c r="C101" s="3" t="s">
        <v>377</v>
      </c>
      <c r="D101" s="3"/>
      <c r="E101" s="3"/>
      <c r="F101" s="5">
        <v>43060</v>
      </c>
      <c r="G101" s="4">
        <v>43062</v>
      </c>
      <c r="H101" s="3">
        <v>2</v>
      </c>
      <c r="I101" s="3">
        <v>2</v>
      </c>
      <c r="J101" s="23"/>
    </row>
    <row r="102" spans="1:10" ht="45" hidden="1" customHeight="1" thickBot="1" x14ac:dyDescent="0.3">
      <c r="A102" s="1" t="s">
        <v>14</v>
      </c>
      <c r="B102" s="11"/>
      <c r="C102" s="3" t="s">
        <v>378</v>
      </c>
      <c r="D102" s="3"/>
      <c r="E102" s="3"/>
      <c r="F102" s="5">
        <v>43060</v>
      </c>
      <c r="G102" s="4">
        <v>43060</v>
      </c>
      <c r="H102" s="3">
        <v>2</v>
      </c>
      <c r="I102" s="3">
        <v>2</v>
      </c>
      <c r="J102" s="23"/>
    </row>
    <row r="103" spans="1:10" ht="45.75" hidden="1" customHeight="1" thickBot="1" x14ac:dyDescent="0.3">
      <c r="A103" s="1" t="s">
        <v>10</v>
      </c>
      <c r="B103" s="11"/>
      <c r="C103" s="3" t="s">
        <v>379</v>
      </c>
      <c r="D103" s="3"/>
      <c r="E103" s="3"/>
      <c r="F103" s="5">
        <v>38353</v>
      </c>
      <c r="G103" s="4"/>
      <c r="H103" s="3">
        <v>1</v>
      </c>
      <c r="I103" s="3">
        <v>0</v>
      </c>
      <c r="J103" s="23"/>
    </row>
    <row r="104" spans="1:10" ht="30.75" hidden="1" thickBot="1" x14ac:dyDescent="0.3">
      <c r="A104" s="1" t="s">
        <v>10</v>
      </c>
      <c r="B104" s="11"/>
      <c r="C104" s="3" t="s">
        <v>380</v>
      </c>
      <c r="D104" s="3"/>
      <c r="E104" s="3"/>
      <c r="F104" s="5">
        <v>37622</v>
      </c>
      <c r="G104" s="4"/>
      <c r="H104" s="3">
        <v>1</v>
      </c>
      <c r="I104" s="3">
        <v>0</v>
      </c>
      <c r="J104" s="23"/>
    </row>
    <row r="105" spans="1:10" ht="30.75" hidden="1" thickBot="1" x14ac:dyDescent="0.3">
      <c r="A105" s="1" t="s">
        <v>14</v>
      </c>
      <c r="B105" s="11"/>
      <c r="C105" s="3" t="s">
        <v>381</v>
      </c>
      <c r="D105" s="3"/>
      <c r="E105" s="3"/>
      <c r="F105" s="5">
        <v>43060</v>
      </c>
      <c r="G105" s="4">
        <v>43060</v>
      </c>
      <c r="H105" s="3">
        <v>2</v>
      </c>
      <c r="I105" s="3">
        <v>2</v>
      </c>
      <c r="J105" s="23"/>
    </row>
    <row r="106" spans="1:10" ht="30" hidden="1" customHeight="1" thickBot="1" x14ac:dyDescent="0.3">
      <c r="A106" s="1" t="s">
        <v>11</v>
      </c>
      <c r="B106" s="11" t="s">
        <v>382</v>
      </c>
      <c r="C106" s="3" t="s">
        <v>383</v>
      </c>
      <c r="D106" s="3"/>
      <c r="E106" s="3"/>
      <c r="F106" s="5">
        <v>42220</v>
      </c>
      <c r="G106" s="4">
        <v>42222</v>
      </c>
      <c r="H106" s="3">
        <v>2</v>
      </c>
      <c r="I106" s="3">
        <v>2</v>
      </c>
      <c r="J106" s="23"/>
    </row>
    <row r="107" spans="1:10" ht="45.75" hidden="1" thickBot="1" x14ac:dyDescent="0.3">
      <c r="A107" s="1" t="s">
        <v>11</v>
      </c>
      <c r="B107" s="11" t="s">
        <v>369</v>
      </c>
      <c r="C107" s="3" t="s">
        <v>384</v>
      </c>
      <c r="D107" s="3"/>
      <c r="E107" s="3" t="s">
        <v>63</v>
      </c>
      <c r="F107" s="5">
        <v>42262</v>
      </c>
      <c r="G107" s="4">
        <v>42265</v>
      </c>
      <c r="H107" s="3">
        <v>2</v>
      </c>
      <c r="I107" s="3">
        <v>2</v>
      </c>
      <c r="J107" s="23"/>
    </row>
    <row r="108" spans="1:10" ht="30" hidden="1" customHeight="1" x14ac:dyDescent="0.3">
      <c r="A108" s="1" t="s">
        <v>385</v>
      </c>
      <c r="B108" s="11"/>
      <c r="C108" s="3" t="s">
        <v>333</v>
      </c>
      <c r="D108" s="3"/>
      <c r="E108" s="3"/>
      <c r="F108" s="5">
        <v>43060</v>
      </c>
      <c r="G108" s="4"/>
      <c r="H108" s="3">
        <v>2</v>
      </c>
      <c r="I108" s="3">
        <v>2</v>
      </c>
      <c r="J108" s="23"/>
    </row>
    <row r="109" spans="1:10" ht="30" hidden="1" customHeight="1" thickBot="1" x14ac:dyDescent="0.3">
      <c r="A109" s="1" t="s">
        <v>18</v>
      </c>
      <c r="B109" s="11"/>
      <c r="C109" s="3" t="s">
        <v>386</v>
      </c>
      <c r="D109" s="3"/>
      <c r="E109" s="3"/>
      <c r="F109" s="5">
        <v>42940</v>
      </c>
      <c r="G109" s="4">
        <v>42944</v>
      </c>
      <c r="H109" s="3">
        <v>1</v>
      </c>
      <c r="I109" s="3">
        <v>2</v>
      </c>
      <c r="J109" s="23"/>
    </row>
    <row r="110" spans="1:10" ht="30" hidden="1" customHeight="1" thickBot="1" x14ac:dyDescent="0.3">
      <c r="A110" s="1" t="s">
        <v>1</v>
      </c>
      <c r="B110" s="11" t="s">
        <v>328</v>
      </c>
      <c r="C110" s="3" t="s">
        <v>285</v>
      </c>
      <c r="D110" s="3"/>
      <c r="E110" s="3" t="s">
        <v>63</v>
      </c>
      <c r="F110" s="5">
        <v>42200</v>
      </c>
      <c r="G110" s="4">
        <v>42201</v>
      </c>
      <c r="H110" s="3">
        <v>2</v>
      </c>
      <c r="I110" s="3">
        <v>2</v>
      </c>
      <c r="J110" s="23"/>
    </row>
    <row r="111" spans="1:10" ht="30" hidden="1" customHeight="1" thickBot="1" x14ac:dyDescent="0.3">
      <c r="A111" s="1" t="s">
        <v>6</v>
      </c>
      <c r="B111" s="11" t="s">
        <v>268</v>
      </c>
      <c r="C111" s="77" t="s">
        <v>387</v>
      </c>
      <c r="D111" s="77"/>
      <c r="E111" s="3" t="s">
        <v>63</v>
      </c>
      <c r="F111" s="5">
        <v>41919</v>
      </c>
      <c r="G111" s="4">
        <v>41922</v>
      </c>
      <c r="H111" s="3">
        <v>2</v>
      </c>
      <c r="I111" s="3">
        <v>2</v>
      </c>
      <c r="J111" s="23"/>
    </row>
    <row r="112" spans="1:10" ht="30" hidden="1" customHeight="1" thickBot="1" x14ac:dyDescent="0.3">
      <c r="A112" s="1" t="s">
        <v>10</v>
      </c>
      <c r="B112" s="11"/>
      <c r="C112" s="3" t="s">
        <v>388</v>
      </c>
      <c r="D112" s="3"/>
      <c r="E112" s="3"/>
      <c r="F112" s="5">
        <v>37257</v>
      </c>
      <c r="G112" s="4"/>
      <c r="H112" s="3">
        <v>1</v>
      </c>
      <c r="I112" s="3">
        <v>0</v>
      </c>
      <c r="J112" s="23"/>
    </row>
    <row r="113" spans="1:10" ht="41.25" hidden="1" customHeight="1" thickBot="1" x14ac:dyDescent="0.3">
      <c r="A113" s="1" t="s">
        <v>14</v>
      </c>
      <c r="B113" s="11"/>
      <c r="C113" s="3" t="s">
        <v>333</v>
      </c>
      <c r="D113" s="3"/>
      <c r="E113" s="3"/>
      <c r="F113" s="5">
        <v>42932</v>
      </c>
      <c r="G113" s="4">
        <v>42937</v>
      </c>
      <c r="H113" s="3">
        <v>3</v>
      </c>
      <c r="I113" s="3">
        <v>2</v>
      </c>
      <c r="J113" s="23"/>
    </row>
    <row r="114" spans="1:10" ht="84" hidden="1" customHeight="1" thickBot="1" x14ac:dyDescent="0.3">
      <c r="A114" s="1" t="s">
        <v>11</v>
      </c>
      <c r="B114" s="11" t="s">
        <v>389</v>
      </c>
      <c r="C114" s="3" t="s">
        <v>390</v>
      </c>
      <c r="D114" s="3" t="s">
        <v>2023</v>
      </c>
      <c r="E114" s="3" t="s">
        <v>63</v>
      </c>
      <c r="F114" s="5">
        <v>42696</v>
      </c>
      <c r="G114" s="4">
        <v>42697</v>
      </c>
      <c r="H114" s="3">
        <v>1</v>
      </c>
      <c r="I114" s="3">
        <v>4</v>
      </c>
      <c r="J114" s="23"/>
    </row>
    <row r="115" spans="1:10" ht="30.75" hidden="1" thickBot="1" x14ac:dyDescent="0.3">
      <c r="A115" s="1" t="s">
        <v>3</v>
      </c>
      <c r="B115" s="11"/>
      <c r="C115" s="3" t="s">
        <v>391</v>
      </c>
      <c r="D115" s="3"/>
      <c r="E115" s="3"/>
      <c r="F115" s="5">
        <v>42709</v>
      </c>
      <c r="G115" s="4">
        <v>42710</v>
      </c>
      <c r="H115" s="3">
        <v>2</v>
      </c>
      <c r="I115" s="3">
        <v>2</v>
      </c>
      <c r="J115" s="23"/>
    </row>
    <row r="116" spans="1:10" ht="30" hidden="1" customHeight="1" thickBot="1" x14ac:dyDescent="0.3">
      <c r="A116" s="1" t="s">
        <v>11</v>
      </c>
      <c r="B116" s="11" t="s">
        <v>392</v>
      </c>
      <c r="C116" s="3" t="s">
        <v>333</v>
      </c>
      <c r="D116" s="3" t="s">
        <v>2023</v>
      </c>
      <c r="E116" s="3" t="s">
        <v>63</v>
      </c>
      <c r="F116" s="5">
        <v>42969</v>
      </c>
      <c r="G116" s="4">
        <v>42970</v>
      </c>
      <c r="H116" s="3">
        <v>1</v>
      </c>
      <c r="I116" s="3">
        <v>4</v>
      </c>
      <c r="J116" s="23"/>
    </row>
    <row r="117" spans="1:10" ht="30" hidden="1" customHeight="1" thickBot="1" x14ac:dyDescent="0.3">
      <c r="A117" s="1" t="s">
        <v>6</v>
      </c>
      <c r="B117" s="11" t="s">
        <v>393</v>
      </c>
      <c r="C117" s="3" t="s">
        <v>335</v>
      </c>
      <c r="D117" s="3"/>
      <c r="E117" s="3" t="s">
        <v>63</v>
      </c>
      <c r="F117" s="5">
        <v>41918</v>
      </c>
      <c r="G117" s="5">
        <v>41922</v>
      </c>
      <c r="H117" s="3">
        <v>1</v>
      </c>
      <c r="I117" s="3">
        <v>2</v>
      </c>
      <c r="J117" s="56"/>
    </row>
    <row r="118" spans="1:10" ht="45.75" hidden="1" thickBot="1" x14ac:dyDescent="0.3">
      <c r="A118" s="1" t="s">
        <v>6</v>
      </c>
      <c r="B118" s="11" t="s">
        <v>394</v>
      </c>
      <c r="C118" s="78" t="s">
        <v>370</v>
      </c>
      <c r="D118" s="77"/>
      <c r="E118" s="3" t="s">
        <v>63</v>
      </c>
      <c r="F118" s="5">
        <v>41897</v>
      </c>
      <c r="G118" s="5">
        <v>41898</v>
      </c>
      <c r="H118" s="3">
        <v>2</v>
      </c>
      <c r="I118" s="3">
        <v>2</v>
      </c>
      <c r="J118" s="23"/>
    </row>
    <row r="119" spans="1:10" ht="15.75" hidden="1" thickBot="1" x14ac:dyDescent="0.3">
      <c r="A119" s="1" t="s">
        <v>10</v>
      </c>
      <c r="B119" s="11"/>
      <c r="C119" s="6" t="s">
        <v>395</v>
      </c>
      <c r="D119" s="3"/>
      <c r="E119" s="3" t="s">
        <v>63</v>
      </c>
      <c r="F119" s="5">
        <v>37257</v>
      </c>
      <c r="G119" s="5"/>
      <c r="H119" s="3">
        <v>1</v>
      </c>
      <c r="I119" s="3">
        <v>2</v>
      </c>
      <c r="J119" s="23"/>
    </row>
    <row r="120" spans="1:10" ht="30" hidden="1" customHeight="1" thickBot="1" x14ac:dyDescent="0.3">
      <c r="A120" s="1" t="s">
        <v>11</v>
      </c>
      <c r="B120" s="11" t="s">
        <v>396</v>
      </c>
      <c r="C120" s="6" t="s">
        <v>283</v>
      </c>
      <c r="D120" s="3" t="s">
        <v>2023</v>
      </c>
      <c r="E120" s="3"/>
      <c r="F120" s="5">
        <v>43033</v>
      </c>
      <c r="G120" s="5">
        <v>43034</v>
      </c>
      <c r="H120" s="3">
        <v>1</v>
      </c>
      <c r="I120" s="3">
        <v>4</v>
      </c>
      <c r="J120" s="23"/>
    </row>
    <row r="121" spans="1:10" ht="30.75" hidden="1" thickBot="1" x14ac:dyDescent="0.3">
      <c r="A121" s="8" t="s">
        <v>11</v>
      </c>
      <c r="B121" s="8" t="s">
        <v>397</v>
      </c>
      <c r="C121" s="17" t="s">
        <v>398</v>
      </c>
      <c r="D121" s="17" t="s">
        <v>2023</v>
      </c>
      <c r="E121" s="17"/>
      <c r="F121" s="18">
        <v>43060</v>
      </c>
      <c r="G121" s="18">
        <v>43060</v>
      </c>
      <c r="H121" s="17">
        <v>1</v>
      </c>
      <c r="I121" s="17">
        <v>4</v>
      </c>
      <c r="J121" s="23"/>
    </row>
    <row r="122" spans="1:10" ht="60.75" hidden="1" thickBot="1" x14ac:dyDescent="0.3">
      <c r="A122" s="1" t="s">
        <v>11</v>
      </c>
      <c r="B122" s="11" t="s">
        <v>399</v>
      </c>
      <c r="C122" s="6" t="s">
        <v>398</v>
      </c>
      <c r="D122" s="3" t="s">
        <v>2023</v>
      </c>
      <c r="E122" s="3"/>
      <c r="F122" s="5">
        <v>43060</v>
      </c>
      <c r="G122" s="5">
        <v>43060</v>
      </c>
      <c r="H122" s="3">
        <v>1</v>
      </c>
      <c r="I122" s="3">
        <v>5</v>
      </c>
      <c r="J122" s="23"/>
    </row>
    <row r="123" spans="1:10" ht="15.75" hidden="1" thickBot="1" x14ac:dyDescent="0.3">
      <c r="A123" s="1" t="s">
        <v>10</v>
      </c>
      <c r="B123" s="11"/>
      <c r="C123" s="6" t="s">
        <v>400</v>
      </c>
      <c r="D123" s="3"/>
      <c r="E123" s="3" t="s">
        <v>63</v>
      </c>
      <c r="F123" s="5">
        <v>37257</v>
      </c>
      <c r="G123" s="5"/>
      <c r="H123" s="3">
        <v>1</v>
      </c>
      <c r="I123" s="3">
        <v>0</v>
      </c>
      <c r="J123" s="23"/>
    </row>
    <row r="124" spans="1:10" ht="45.75" hidden="1" thickBot="1" x14ac:dyDescent="0.3">
      <c r="A124" s="1" t="s">
        <v>6</v>
      </c>
      <c r="B124" s="11" t="s">
        <v>401</v>
      </c>
      <c r="C124" s="6" t="s">
        <v>402</v>
      </c>
      <c r="D124" s="3"/>
      <c r="E124" s="3" t="s">
        <v>63</v>
      </c>
      <c r="F124" s="5">
        <v>41715</v>
      </c>
      <c r="G124" s="5">
        <v>41717</v>
      </c>
      <c r="H124" s="3">
        <v>1</v>
      </c>
      <c r="I124" s="3">
        <v>2</v>
      </c>
      <c r="J124" s="56"/>
    </row>
    <row r="125" spans="1:10" ht="45.75" hidden="1" thickBot="1" x14ac:dyDescent="0.3">
      <c r="A125" s="1" t="s">
        <v>11</v>
      </c>
      <c r="B125" s="11" t="s">
        <v>403</v>
      </c>
      <c r="C125" s="6" t="s">
        <v>404</v>
      </c>
      <c r="D125" s="3" t="s">
        <v>2023</v>
      </c>
      <c r="E125" s="3"/>
      <c r="F125" s="5">
        <v>43065</v>
      </c>
      <c r="G125" s="5">
        <v>43070</v>
      </c>
      <c r="H125" s="3">
        <v>1</v>
      </c>
      <c r="I125" s="3">
        <v>4</v>
      </c>
      <c r="J125" s="23"/>
    </row>
    <row r="126" spans="1:10" ht="57.75" hidden="1" customHeight="1" thickBot="1" x14ac:dyDescent="0.3">
      <c r="A126" s="1" t="s">
        <v>10</v>
      </c>
      <c r="B126" s="11"/>
      <c r="C126" s="6" t="s">
        <v>405</v>
      </c>
      <c r="D126" s="3"/>
      <c r="E126" s="3"/>
      <c r="F126" s="5">
        <v>36892</v>
      </c>
      <c r="G126" s="5"/>
      <c r="H126" s="3">
        <v>1</v>
      </c>
      <c r="I126" s="3">
        <v>0</v>
      </c>
      <c r="J126" s="23"/>
    </row>
    <row r="127" spans="1:10" ht="30.75" hidden="1" thickBot="1" x14ac:dyDescent="0.3">
      <c r="A127" s="1" t="s">
        <v>11</v>
      </c>
      <c r="B127" s="11" t="s">
        <v>317</v>
      </c>
      <c r="C127" s="6" t="s">
        <v>406</v>
      </c>
      <c r="D127" s="3" t="s">
        <v>2023</v>
      </c>
      <c r="E127" s="3"/>
      <c r="F127" s="5">
        <v>43276</v>
      </c>
      <c r="G127" s="5">
        <v>43278</v>
      </c>
      <c r="H127" s="3">
        <v>1</v>
      </c>
      <c r="I127" s="3">
        <v>4</v>
      </c>
      <c r="J127" s="23"/>
    </row>
    <row r="128" spans="1:10" ht="63.75" hidden="1" customHeight="1" thickBot="1" x14ac:dyDescent="0.3">
      <c r="A128" s="20" t="s">
        <v>11</v>
      </c>
      <c r="B128" s="21" t="s">
        <v>407</v>
      </c>
      <c r="C128" s="22" t="s">
        <v>408</v>
      </c>
      <c r="D128" s="23" t="s">
        <v>2023</v>
      </c>
      <c r="E128" s="23" t="s">
        <v>63</v>
      </c>
      <c r="F128" s="24">
        <v>43298</v>
      </c>
      <c r="G128" s="24">
        <v>43300</v>
      </c>
      <c r="H128" s="23">
        <v>2</v>
      </c>
      <c r="I128" s="23">
        <v>6</v>
      </c>
      <c r="J128" s="23"/>
    </row>
    <row r="129" spans="1:10" ht="30.75" hidden="1" thickBot="1" x14ac:dyDescent="0.3">
      <c r="A129" s="1" t="s">
        <v>1</v>
      </c>
      <c r="B129" s="21"/>
      <c r="C129" s="22" t="s">
        <v>336</v>
      </c>
      <c r="D129" s="23"/>
      <c r="E129" s="23" t="s">
        <v>63</v>
      </c>
      <c r="F129" s="24">
        <v>41479</v>
      </c>
      <c r="G129" s="24">
        <v>41481</v>
      </c>
      <c r="H129" s="23">
        <v>3</v>
      </c>
      <c r="I129" s="23">
        <v>2</v>
      </c>
      <c r="J129" s="23"/>
    </row>
    <row r="130" spans="1:10" ht="45.75" hidden="1" thickBot="1" x14ac:dyDescent="0.3">
      <c r="A130" s="1" t="s">
        <v>11</v>
      </c>
      <c r="B130" s="21" t="s">
        <v>409</v>
      </c>
      <c r="C130" s="22" t="s">
        <v>410</v>
      </c>
      <c r="D130" s="23" t="s">
        <v>2023</v>
      </c>
      <c r="E130" s="23"/>
      <c r="F130" s="24">
        <v>43314</v>
      </c>
      <c r="G130" s="24">
        <v>43315</v>
      </c>
      <c r="H130" s="23">
        <v>2</v>
      </c>
      <c r="I130" s="23">
        <v>4</v>
      </c>
      <c r="J130" s="23"/>
    </row>
    <row r="131" spans="1:10" ht="45.75" hidden="1" thickBot="1" x14ac:dyDescent="0.3">
      <c r="A131" s="1" t="s">
        <v>1</v>
      </c>
      <c r="B131" s="21"/>
      <c r="C131" s="22" t="s">
        <v>411</v>
      </c>
      <c r="D131" s="23"/>
      <c r="E131" s="23" t="s">
        <v>412</v>
      </c>
      <c r="F131" s="24">
        <v>41421</v>
      </c>
      <c r="G131" s="24">
        <v>41423</v>
      </c>
      <c r="H131" s="23">
        <v>1</v>
      </c>
      <c r="I131" s="23">
        <v>0</v>
      </c>
      <c r="J131" s="23"/>
    </row>
    <row r="132" spans="1:10" ht="15.75" hidden="1" thickBot="1" x14ac:dyDescent="0.3">
      <c r="A132" s="1" t="s">
        <v>10</v>
      </c>
      <c r="B132" s="21"/>
      <c r="C132" s="22" t="s">
        <v>413</v>
      </c>
      <c r="D132" s="23"/>
      <c r="E132" s="23"/>
      <c r="F132" s="24">
        <v>36892</v>
      </c>
      <c r="G132" s="24"/>
      <c r="H132" s="23">
        <v>1</v>
      </c>
      <c r="I132" s="23">
        <v>0</v>
      </c>
      <c r="J132" s="23"/>
    </row>
    <row r="133" spans="1:10" ht="90" hidden="1" customHeight="1" thickBot="1" x14ac:dyDescent="0.3">
      <c r="A133" s="1" t="s">
        <v>11</v>
      </c>
      <c r="B133" s="21" t="s">
        <v>414</v>
      </c>
      <c r="C133" s="22" t="s">
        <v>273</v>
      </c>
      <c r="D133" s="23" t="s">
        <v>2023</v>
      </c>
      <c r="E133" s="23"/>
      <c r="F133" s="24">
        <v>43367</v>
      </c>
      <c r="G133" s="24">
        <v>43370</v>
      </c>
      <c r="H133" s="23">
        <v>3</v>
      </c>
      <c r="I133" s="23">
        <v>4</v>
      </c>
      <c r="J133" s="23"/>
    </row>
    <row r="134" spans="1:10" ht="45.75" hidden="1" thickBot="1" x14ac:dyDescent="0.3">
      <c r="A134" s="20" t="s">
        <v>6</v>
      </c>
      <c r="B134" s="21"/>
      <c r="C134" s="22" t="s">
        <v>297</v>
      </c>
      <c r="D134" s="23"/>
      <c r="E134" s="23" t="s">
        <v>63</v>
      </c>
      <c r="F134" s="24">
        <v>41176</v>
      </c>
      <c r="G134" s="24">
        <v>41180</v>
      </c>
      <c r="H134" s="23">
        <v>2</v>
      </c>
      <c r="I134" s="23">
        <v>3</v>
      </c>
      <c r="J134" s="56"/>
    </row>
    <row r="135" spans="1:10" ht="30.75" hidden="1" thickBot="1" x14ac:dyDescent="0.3">
      <c r="A135" s="1" t="s">
        <v>1</v>
      </c>
      <c r="B135" s="21"/>
      <c r="C135" s="22" t="s">
        <v>306</v>
      </c>
      <c r="D135" s="23"/>
      <c r="E135" s="23"/>
      <c r="F135" s="51">
        <v>41186</v>
      </c>
      <c r="G135" s="51">
        <v>41192</v>
      </c>
      <c r="H135" s="23"/>
      <c r="I135" s="23"/>
      <c r="J135" s="23"/>
    </row>
    <row r="136" spans="1:10" ht="15.75" hidden="1" thickBot="1" x14ac:dyDescent="0.3">
      <c r="A136" s="1" t="s">
        <v>10</v>
      </c>
      <c r="B136" s="21"/>
      <c r="C136" s="22" t="s">
        <v>415</v>
      </c>
      <c r="D136" s="23"/>
      <c r="E136" s="23"/>
      <c r="F136" s="24">
        <v>36526</v>
      </c>
      <c r="G136" s="24"/>
      <c r="H136" s="23">
        <v>1</v>
      </c>
      <c r="I136" s="23">
        <v>0</v>
      </c>
      <c r="J136" s="23"/>
    </row>
    <row r="137" spans="1:10" ht="30.75" hidden="1" thickBot="1" x14ac:dyDescent="0.3">
      <c r="A137" s="1" t="s">
        <v>10</v>
      </c>
      <c r="B137" s="21"/>
      <c r="C137" s="22" t="s">
        <v>416</v>
      </c>
      <c r="D137" s="23"/>
      <c r="E137" s="23"/>
      <c r="F137" s="24">
        <v>36161</v>
      </c>
      <c r="G137" s="24"/>
      <c r="H137" s="23">
        <v>1</v>
      </c>
      <c r="I137" s="23">
        <v>0</v>
      </c>
      <c r="J137" s="23"/>
    </row>
    <row r="138" spans="1:10" ht="45.75" hidden="1" thickBot="1" x14ac:dyDescent="0.3">
      <c r="A138" s="20" t="s">
        <v>6</v>
      </c>
      <c r="B138" s="21"/>
      <c r="C138" s="22" t="s">
        <v>417</v>
      </c>
      <c r="D138" s="23"/>
      <c r="E138" s="23" t="s">
        <v>63</v>
      </c>
      <c r="F138" s="24">
        <v>41121</v>
      </c>
      <c r="G138" s="24">
        <v>41122</v>
      </c>
      <c r="H138" s="23">
        <v>1</v>
      </c>
      <c r="I138" s="23">
        <v>2</v>
      </c>
      <c r="J138" s="56"/>
    </row>
    <row r="139" spans="1:10" ht="15.75" hidden="1" thickBot="1" x14ac:dyDescent="0.3">
      <c r="A139" s="20" t="s">
        <v>10</v>
      </c>
      <c r="B139" s="21"/>
      <c r="C139" s="22" t="s">
        <v>418</v>
      </c>
      <c r="D139" s="23"/>
      <c r="E139" s="23" t="s">
        <v>63</v>
      </c>
      <c r="F139" s="24">
        <v>35977</v>
      </c>
      <c r="G139" s="58"/>
      <c r="H139" s="3"/>
      <c r="I139" s="3"/>
      <c r="J139" s="3"/>
    </row>
    <row r="140" spans="1:10" ht="15.75" hidden="1" thickBot="1" x14ac:dyDescent="0.3">
      <c r="A140" s="20" t="s">
        <v>10</v>
      </c>
      <c r="B140" s="21"/>
      <c r="C140" s="22" t="s">
        <v>419</v>
      </c>
      <c r="D140" s="23"/>
      <c r="E140" s="23"/>
      <c r="F140" s="24">
        <v>35309</v>
      </c>
      <c r="G140" s="24"/>
      <c r="H140" s="23">
        <v>1</v>
      </c>
      <c r="I140" s="23">
        <v>0</v>
      </c>
      <c r="J140" s="23"/>
    </row>
    <row r="141" spans="1:10" ht="30.75" hidden="1" thickBot="1" x14ac:dyDescent="0.3">
      <c r="A141" s="1" t="s">
        <v>1</v>
      </c>
      <c r="B141" s="11"/>
      <c r="C141" s="6" t="s">
        <v>420</v>
      </c>
      <c r="D141" s="3"/>
      <c r="E141" s="3"/>
      <c r="F141" s="58">
        <v>41176</v>
      </c>
      <c r="G141" s="58">
        <v>41180</v>
      </c>
      <c r="H141" s="3"/>
      <c r="I141" s="3"/>
      <c r="J141" s="3"/>
    </row>
    <row r="142" spans="1:10" ht="30.75" hidden="1" thickBot="1" x14ac:dyDescent="0.3">
      <c r="A142" s="1" t="s">
        <v>1</v>
      </c>
      <c r="B142" s="11"/>
      <c r="C142" s="3" t="s">
        <v>421</v>
      </c>
      <c r="D142" s="3"/>
      <c r="E142" s="3"/>
      <c r="F142" s="5">
        <v>40842</v>
      </c>
      <c r="G142" s="5">
        <v>40845</v>
      </c>
      <c r="H142" s="3">
        <v>1</v>
      </c>
      <c r="I142" s="3">
        <v>0</v>
      </c>
      <c r="J142" s="3"/>
    </row>
    <row r="143" spans="1:10" ht="45.75" hidden="1" thickBot="1" x14ac:dyDescent="0.3">
      <c r="A143" s="1" t="s">
        <v>1</v>
      </c>
      <c r="B143" s="11"/>
      <c r="C143" s="3" t="s">
        <v>337</v>
      </c>
      <c r="D143" s="3"/>
      <c r="E143" s="3"/>
      <c r="F143" s="5">
        <v>40479</v>
      </c>
      <c r="G143" s="5">
        <v>40481</v>
      </c>
      <c r="H143" s="3">
        <v>1</v>
      </c>
      <c r="I143" s="3">
        <v>1</v>
      </c>
      <c r="J143" s="3"/>
    </row>
    <row r="144" spans="1:10" ht="30.75" hidden="1" thickBot="1" x14ac:dyDescent="0.3">
      <c r="A144" s="1" t="s">
        <v>1</v>
      </c>
      <c r="B144" s="11"/>
      <c r="C144" s="6" t="s">
        <v>422</v>
      </c>
      <c r="D144" s="3"/>
      <c r="E144" s="3"/>
      <c r="F144" s="58">
        <v>39448</v>
      </c>
      <c r="G144" s="58"/>
      <c r="H144" s="3"/>
      <c r="I144" s="3"/>
      <c r="J144" s="3"/>
    </row>
    <row r="145" spans="1:14" ht="30.75" hidden="1" thickBot="1" x14ac:dyDescent="0.3">
      <c r="A145" s="1" t="s">
        <v>1</v>
      </c>
      <c r="B145" s="11"/>
      <c r="C145" s="6" t="s">
        <v>423</v>
      </c>
      <c r="D145" s="3"/>
      <c r="E145" s="3"/>
      <c r="F145" s="58">
        <v>39671</v>
      </c>
      <c r="G145" s="58">
        <v>39675</v>
      </c>
      <c r="H145" s="3"/>
      <c r="I145" s="3"/>
      <c r="J145" s="3"/>
    </row>
    <row r="146" spans="1:14" ht="60.75" hidden="1" thickBot="1" x14ac:dyDescent="0.3">
      <c r="A146" s="20" t="s">
        <v>1</v>
      </c>
      <c r="B146" s="21" t="s">
        <v>424</v>
      </c>
      <c r="C146" s="22" t="s">
        <v>425</v>
      </c>
      <c r="D146" s="23"/>
      <c r="E146" s="23" t="s">
        <v>426</v>
      </c>
      <c r="F146" s="51"/>
      <c r="G146" s="51">
        <v>42979</v>
      </c>
      <c r="H146" s="23"/>
      <c r="I146" s="23"/>
      <c r="J146" s="57"/>
    </row>
    <row r="147" spans="1:14" ht="30.75" hidden="1" thickBot="1" x14ac:dyDescent="0.3">
      <c r="A147" s="20" t="s">
        <v>1</v>
      </c>
      <c r="B147" s="21" t="s">
        <v>427</v>
      </c>
      <c r="C147" s="6" t="s">
        <v>428</v>
      </c>
      <c r="D147" s="23"/>
      <c r="E147" s="23" t="s">
        <v>261</v>
      </c>
      <c r="F147" s="51"/>
      <c r="G147" s="51">
        <v>44176</v>
      </c>
      <c r="H147" s="23"/>
      <c r="I147" s="23"/>
      <c r="J147" s="56"/>
    </row>
    <row r="148" spans="1:14" ht="45.75" hidden="1" thickBot="1" x14ac:dyDescent="0.3">
      <c r="A148" s="20" t="s">
        <v>1</v>
      </c>
      <c r="B148" s="21" t="s">
        <v>429</v>
      </c>
      <c r="C148" s="6" t="s">
        <v>428</v>
      </c>
      <c r="D148" s="23"/>
      <c r="E148" s="23" t="s">
        <v>261</v>
      </c>
      <c r="F148" s="51"/>
      <c r="G148" s="51">
        <v>44176</v>
      </c>
      <c r="H148" s="23"/>
      <c r="I148" s="23"/>
      <c r="J148" s="56"/>
    </row>
    <row r="149" spans="1:14" ht="45.75" hidden="1" thickBot="1" x14ac:dyDescent="0.3">
      <c r="A149" s="20" t="s">
        <v>1</v>
      </c>
      <c r="B149" s="21" t="s">
        <v>430</v>
      </c>
      <c r="C149" s="6" t="s">
        <v>257</v>
      </c>
      <c r="D149" s="23"/>
      <c r="E149" s="23" t="s">
        <v>426</v>
      </c>
      <c r="F149" s="51"/>
      <c r="G149" s="51">
        <v>43720</v>
      </c>
      <c r="H149" s="23"/>
      <c r="I149" s="23"/>
      <c r="J149" s="23"/>
      <c r="K149" s="141" t="s">
        <v>431</v>
      </c>
    </row>
    <row r="150" spans="1:14" ht="30.75" hidden="1" thickBot="1" x14ac:dyDescent="0.3">
      <c r="A150" s="20" t="s">
        <v>1</v>
      </c>
      <c r="B150" s="21" t="s">
        <v>432</v>
      </c>
      <c r="C150" s="6" t="s">
        <v>257</v>
      </c>
      <c r="D150" s="23"/>
      <c r="E150" s="23" t="s">
        <v>426</v>
      </c>
      <c r="F150" s="51"/>
      <c r="G150" s="51">
        <v>43720</v>
      </c>
      <c r="H150" s="23"/>
      <c r="I150" s="23"/>
      <c r="J150" s="23"/>
      <c r="K150" s="141"/>
    </row>
    <row r="151" spans="1:14" ht="45.75" hidden="1" thickBot="1" x14ac:dyDescent="0.3">
      <c r="A151" s="20" t="s">
        <v>1</v>
      </c>
      <c r="B151" s="21" t="s">
        <v>433</v>
      </c>
      <c r="C151" s="6" t="s">
        <v>257</v>
      </c>
      <c r="D151" s="23"/>
      <c r="E151" s="23" t="s">
        <v>426</v>
      </c>
      <c r="F151" s="51"/>
      <c r="G151" s="51">
        <v>43720</v>
      </c>
      <c r="H151" s="23"/>
      <c r="I151" s="23"/>
      <c r="J151" s="23"/>
      <c r="K151" s="141"/>
    </row>
    <row r="152" spans="1:14" ht="45.75" hidden="1" thickBot="1" x14ac:dyDescent="0.3">
      <c r="A152" s="20" t="s">
        <v>1</v>
      </c>
      <c r="B152" s="21" t="s">
        <v>434</v>
      </c>
      <c r="C152" s="22" t="s">
        <v>435</v>
      </c>
      <c r="D152" s="23"/>
      <c r="E152" s="23" t="s">
        <v>426</v>
      </c>
      <c r="F152" s="51"/>
      <c r="G152" s="51">
        <v>44089</v>
      </c>
      <c r="H152" s="23"/>
      <c r="I152" s="23"/>
      <c r="J152" s="56"/>
    </row>
    <row r="153" spans="1:14" ht="30.75" hidden="1" thickBot="1" x14ac:dyDescent="0.3">
      <c r="A153" s="1" t="s">
        <v>17</v>
      </c>
      <c r="B153" s="11"/>
      <c r="C153" s="6" t="s">
        <v>276</v>
      </c>
      <c r="D153" s="3"/>
      <c r="E153" s="3"/>
      <c r="F153" s="58">
        <v>41000</v>
      </c>
      <c r="G153" s="67"/>
      <c r="H153" s="3"/>
      <c r="I153" s="68"/>
      <c r="J153" s="68"/>
    </row>
    <row r="154" spans="1:14" ht="60.75" hidden="1" thickBot="1" x14ac:dyDescent="0.3">
      <c r="A154" s="1" t="s">
        <v>11</v>
      </c>
      <c r="B154" s="21" t="s">
        <v>436</v>
      </c>
      <c r="C154" s="6" t="s">
        <v>437</v>
      </c>
      <c r="D154" s="23" t="s">
        <v>2023</v>
      </c>
      <c r="E154" s="23"/>
      <c r="F154" s="51">
        <v>43699</v>
      </c>
      <c r="G154" s="80">
        <v>43700</v>
      </c>
      <c r="H154" s="23"/>
      <c r="I154" s="17">
        <v>4</v>
      </c>
      <c r="J154" s="17"/>
    </row>
    <row r="155" spans="1:14" ht="75.75" hidden="1" thickBot="1" x14ac:dyDescent="0.3">
      <c r="A155" s="1" t="s">
        <v>11</v>
      </c>
      <c r="B155" s="21" t="s">
        <v>438</v>
      </c>
      <c r="C155" s="6" t="s">
        <v>437</v>
      </c>
      <c r="D155" s="23" t="s">
        <v>2023</v>
      </c>
      <c r="E155" s="23"/>
      <c r="F155" s="51">
        <v>43699</v>
      </c>
      <c r="G155" s="80">
        <v>43700</v>
      </c>
      <c r="H155" s="23"/>
      <c r="I155" s="17">
        <v>4</v>
      </c>
      <c r="J155" s="17"/>
    </row>
    <row r="156" spans="1:14" ht="45.75" hidden="1" thickBot="1" x14ac:dyDescent="0.3">
      <c r="A156" s="1" t="s">
        <v>11</v>
      </c>
      <c r="B156" s="11" t="s">
        <v>439</v>
      </c>
      <c r="C156" s="6" t="s">
        <v>440</v>
      </c>
      <c r="D156" s="3"/>
      <c r="E156" s="3"/>
      <c r="F156" s="58">
        <v>39083</v>
      </c>
      <c r="G156" s="67"/>
      <c r="H156" s="3"/>
      <c r="I156" s="68"/>
      <c r="J156" s="68"/>
    </row>
    <row r="157" spans="1:14" ht="15.75" hidden="1" thickBot="1" x14ac:dyDescent="0.3">
      <c r="A157" s="20"/>
      <c r="B157" s="21"/>
      <c r="C157" s="22"/>
      <c r="D157" s="23"/>
      <c r="E157" s="23"/>
      <c r="F157" s="51"/>
      <c r="G157" s="80"/>
      <c r="H157" s="23"/>
      <c r="I157" s="17"/>
      <c r="J157" s="17"/>
    </row>
    <row r="158" spans="1:14" ht="30.75" hidden="1" thickBot="1" x14ac:dyDescent="0.3">
      <c r="A158" s="20"/>
      <c r="B158" s="21"/>
      <c r="C158" s="22" t="s">
        <v>2024</v>
      </c>
      <c r="D158" s="23" t="s">
        <v>2023</v>
      </c>
      <c r="E158" s="23"/>
      <c r="F158" s="51">
        <v>42790</v>
      </c>
      <c r="G158" s="51"/>
      <c r="H158" s="23"/>
      <c r="I158" s="23"/>
      <c r="J158" s="23"/>
      <c r="M158" t="s">
        <v>1961</v>
      </c>
      <c r="N158">
        <f>COUNT(K14:K53)</f>
        <v>10</v>
      </c>
    </row>
    <row r="159" spans="1:14" ht="15.75" hidden="1" thickBot="1" x14ac:dyDescent="0.3">
      <c r="A159" s="20"/>
      <c r="B159" s="21"/>
      <c r="C159" s="22" t="s">
        <v>2026</v>
      </c>
      <c r="D159" s="23" t="s">
        <v>2023</v>
      </c>
      <c r="E159" s="23"/>
      <c r="F159" s="51">
        <v>43033</v>
      </c>
      <c r="G159" s="51"/>
      <c r="H159" s="23"/>
      <c r="I159" s="23"/>
      <c r="J159" s="23"/>
    </row>
    <row r="160" spans="1:14" ht="15.75" hidden="1" thickBot="1" x14ac:dyDescent="0.3">
      <c r="A160" s="20"/>
      <c r="B160" s="21"/>
      <c r="C160" s="22" t="s">
        <v>2027</v>
      </c>
      <c r="D160" s="23" t="s">
        <v>2023</v>
      </c>
      <c r="E160" s="23"/>
      <c r="F160" s="51">
        <v>43004</v>
      </c>
      <c r="G160" s="51"/>
      <c r="H160" s="23"/>
      <c r="I160" s="23"/>
      <c r="J160" s="23"/>
    </row>
    <row r="161" spans="1:10" ht="15.75" hidden="1" thickBot="1" x14ac:dyDescent="0.3">
      <c r="A161" s="20"/>
      <c r="B161" s="21"/>
      <c r="C161" s="22" t="s">
        <v>2028</v>
      </c>
      <c r="D161" s="23" t="s">
        <v>2025</v>
      </c>
      <c r="E161" s="23"/>
      <c r="F161" s="51">
        <v>43004</v>
      </c>
      <c r="G161" s="51"/>
      <c r="H161" s="23"/>
      <c r="I161" s="23"/>
      <c r="J161" s="23"/>
    </row>
    <row r="162" spans="1:10" ht="15.75" hidden="1" thickBot="1" x14ac:dyDescent="0.3">
      <c r="A162" s="20"/>
      <c r="B162" s="21"/>
      <c r="C162" s="22" t="s">
        <v>2029</v>
      </c>
      <c r="D162" s="23" t="s">
        <v>2023</v>
      </c>
      <c r="E162" s="23"/>
      <c r="F162" s="51"/>
      <c r="G162" s="51"/>
      <c r="H162" s="23"/>
      <c r="I162" s="23"/>
      <c r="J162" s="23"/>
    </row>
    <row r="163" spans="1:10" ht="15.75" hidden="1" thickBot="1" x14ac:dyDescent="0.3">
      <c r="A163" s="20"/>
      <c r="B163" s="21"/>
      <c r="C163" s="22" t="s">
        <v>2030</v>
      </c>
      <c r="D163" s="23" t="s">
        <v>2023</v>
      </c>
      <c r="E163" s="23"/>
      <c r="F163" s="51"/>
      <c r="G163" s="51"/>
      <c r="H163" s="23"/>
      <c r="I163" s="23"/>
      <c r="J163" s="23"/>
    </row>
    <row r="164" spans="1:10" ht="30.75" hidden="1" thickBot="1" x14ac:dyDescent="0.3">
      <c r="A164" s="20"/>
      <c r="B164" s="21"/>
      <c r="C164" s="22" t="s">
        <v>339</v>
      </c>
      <c r="D164" s="23" t="s">
        <v>2023</v>
      </c>
      <c r="E164" s="23"/>
      <c r="F164" s="51"/>
      <c r="G164" s="51"/>
      <c r="H164" s="23"/>
      <c r="I164" s="23"/>
      <c r="J164" s="23"/>
    </row>
    <row r="165" spans="1:10" ht="30.75" hidden="1" thickBot="1" x14ac:dyDescent="0.3">
      <c r="A165" s="20"/>
      <c r="B165" s="21"/>
      <c r="C165" s="22" t="s">
        <v>340</v>
      </c>
      <c r="D165" s="23" t="s">
        <v>2023</v>
      </c>
      <c r="E165" s="23"/>
      <c r="F165" s="51"/>
      <c r="G165" s="51"/>
      <c r="H165" s="23"/>
      <c r="I165" s="23"/>
      <c r="J165" s="23"/>
    </row>
    <row r="166" spans="1:10" ht="15.75" hidden="1" thickBot="1" x14ac:dyDescent="0.3">
      <c r="A166" s="20"/>
      <c r="B166" s="21"/>
      <c r="C166" s="22" t="s">
        <v>2031</v>
      </c>
      <c r="D166" s="23" t="s">
        <v>2023</v>
      </c>
      <c r="E166" s="23"/>
      <c r="F166" s="51"/>
      <c r="G166" s="51"/>
      <c r="H166" s="23"/>
      <c r="I166" s="23"/>
      <c r="J166" s="23"/>
    </row>
    <row r="167" spans="1:10" ht="15.75" hidden="1" thickBot="1" x14ac:dyDescent="0.3">
      <c r="A167" s="20"/>
      <c r="B167" s="21"/>
      <c r="C167" s="22" t="s">
        <v>2032</v>
      </c>
      <c r="D167" s="23" t="s">
        <v>2023</v>
      </c>
      <c r="E167" s="23"/>
      <c r="F167" s="51"/>
      <c r="G167" s="51"/>
      <c r="H167" s="23"/>
      <c r="I167" s="23"/>
      <c r="J167" s="23"/>
    </row>
    <row r="168" spans="1:10" ht="15.75" hidden="1" thickBot="1" x14ac:dyDescent="0.3">
      <c r="A168" s="20"/>
      <c r="B168" s="21"/>
      <c r="C168" s="22" t="s">
        <v>2033</v>
      </c>
      <c r="D168" s="23" t="s">
        <v>2023</v>
      </c>
      <c r="E168" s="23"/>
      <c r="F168" s="51"/>
      <c r="G168" s="51"/>
      <c r="H168" s="23"/>
      <c r="I168" s="23"/>
      <c r="J168" s="23"/>
    </row>
    <row r="169" spans="1:10" ht="15.75" hidden="1" thickBot="1" x14ac:dyDescent="0.3">
      <c r="A169" s="20"/>
      <c r="B169" s="21"/>
      <c r="C169" s="22" t="s">
        <v>2033</v>
      </c>
      <c r="D169" s="23" t="s">
        <v>2023</v>
      </c>
      <c r="E169" s="23"/>
      <c r="F169" s="51"/>
      <c r="G169" s="51"/>
      <c r="H169" s="23"/>
      <c r="I169" s="23"/>
      <c r="J169" s="23"/>
    </row>
    <row r="170" spans="1:10" ht="15.75" hidden="1" thickBot="1" x14ac:dyDescent="0.3">
      <c r="A170" s="20"/>
      <c r="B170" s="21"/>
      <c r="C170" s="22" t="s">
        <v>2033</v>
      </c>
      <c r="D170" s="23" t="s">
        <v>2023</v>
      </c>
      <c r="E170" s="23"/>
      <c r="F170" s="51"/>
      <c r="G170" s="51"/>
      <c r="H170" s="23"/>
      <c r="I170" s="23"/>
      <c r="J170" s="23"/>
    </row>
    <row r="171" spans="1:10" ht="15.75" hidden="1" thickBot="1" x14ac:dyDescent="0.3">
      <c r="A171" s="20"/>
      <c r="B171" s="21"/>
      <c r="C171" s="22" t="s">
        <v>2033</v>
      </c>
      <c r="D171" s="23" t="s">
        <v>2023</v>
      </c>
      <c r="E171" s="23"/>
      <c r="F171" s="51"/>
      <c r="G171" s="51"/>
      <c r="H171" s="23"/>
      <c r="I171" s="23"/>
      <c r="J171" s="23"/>
    </row>
    <row r="172" spans="1:10" ht="15.75" hidden="1" thickBot="1" x14ac:dyDescent="0.3">
      <c r="A172" s="20"/>
      <c r="B172" s="21"/>
      <c r="C172" s="22" t="s">
        <v>2034</v>
      </c>
      <c r="D172" s="23" t="s">
        <v>2025</v>
      </c>
      <c r="E172" s="23"/>
      <c r="F172" s="51"/>
      <c r="G172" s="51"/>
      <c r="H172" s="23"/>
      <c r="I172" s="23"/>
      <c r="J172" s="23"/>
    </row>
    <row r="173" spans="1:10" ht="15.75" hidden="1" thickBot="1" x14ac:dyDescent="0.3">
      <c r="A173" s="20"/>
      <c r="B173" s="21"/>
      <c r="C173" s="22" t="s">
        <v>2035</v>
      </c>
      <c r="D173" s="23"/>
      <c r="E173" s="23"/>
      <c r="F173" s="51">
        <v>44126</v>
      </c>
      <c r="G173" s="51"/>
      <c r="H173" s="23"/>
      <c r="I173" s="23"/>
      <c r="J173" s="23"/>
    </row>
    <row r="174" spans="1:10" ht="15.75" hidden="1" thickBot="1" x14ac:dyDescent="0.3">
      <c r="A174" s="20"/>
      <c r="B174" s="21"/>
      <c r="C174" s="22" t="s">
        <v>2036</v>
      </c>
      <c r="D174" s="23" t="s">
        <v>2025</v>
      </c>
      <c r="E174" s="23"/>
      <c r="F174" s="51">
        <v>43699</v>
      </c>
      <c r="G174" s="51"/>
      <c r="H174" s="23"/>
      <c r="I174" s="23"/>
      <c r="J174" s="23"/>
    </row>
    <row r="175" spans="1:10" ht="15.75" hidden="1" thickBot="1" x14ac:dyDescent="0.3">
      <c r="A175" s="20"/>
      <c r="B175" s="21"/>
      <c r="C175" s="22" t="s">
        <v>2037</v>
      </c>
      <c r="D175" s="23" t="s">
        <v>2023</v>
      </c>
      <c r="E175" s="23"/>
      <c r="F175" s="51"/>
      <c r="G175" s="51"/>
      <c r="H175" s="23"/>
      <c r="I175" s="23"/>
      <c r="J175" s="23"/>
    </row>
    <row r="176" spans="1:10" ht="15.75" hidden="1" thickBot="1" x14ac:dyDescent="0.3">
      <c r="A176" s="20"/>
      <c r="B176" s="21"/>
      <c r="C176" s="22" t="s">
        <v>2038</v>
      </c>
      <c r="D176" s="23" t="s">
        <v>2023</v>
      </c>
      <c r="E176" s="23"/>
      <c r="F176" s="51">
        <v>43699</v>
      </c>
      <c r="G176" s="51"/>
      <c r="H176" s="23"/>
      <c r="I176" s="23"/>
      <c r="J176" s="23"/>
    </row>
    <row r="177" spans="1:10" ht="15.75" hidden="1" thickBot="1" x14ac:dyDescent="0.3">
      <c r="A177" s="20"/>
      <c r="B177" s="21"/>
      <c r="C177" s="22" t="s">
        <v>2039</v>
      </c>
      <c r="D177" s="23" t="s">
        <v>2023</v>
      </c>
      <c r="E177" s="23"/>
      <c r="F177" s="51">
        <v>44491</v>
      </c>
      <c r="G177" s="51"/>
      <c r="H177" s="23"/>
      <c r="I177" s="23"/>
      <c r="J177" s="23"/>
    </row>
    <row r="178" spans="1:10" ht="15.75" hidden="1" thickBot="1" x14ac:dyDescent="0.3">
      <c r="A178" s="20"/>
      <c r="B178" s="21"/>
      <c r="C178" s="22" t="s">
        <v>2036</v>
      </c>
      <c r="D178" s="23" t="s">
        <v>2023</v>
      </c>
      <c r="E178" s="23"/>
      <c r="F178" s="51">
        <v>44126</v>
      </c>
      <c r="G178" s="51"/>
      <c r="H178" s="23"/>
      <c r="I178" s="23"/>
      <c r="J178" s="23"/>
    </row>
    <row r="179" spans="1:10" ht="45.75" hidden="1" thickBot="1" x14ac:dyDescent="0.3">
      <c r="A179" s="20"/>
      <c r="B179" s="21"/>
      <c r="C179" s="22" t="s">
        <v>256</v>
      </c>
      <c r="D179" s="23" t="s">
        <v>2023</v>
      </c>
      <c r="E179" s="23"/>
      <c r="F179" s="51">
        <v>44126</v>
      </c>
      <c r="G179" s="51"/>
      <c r="H179" s="23"/>
      <c r="I179" s="23"/>
      <c r="J179" s="23"/>
    </row>
    <row r="180" spans="1:10" ht="45.75" hidden="1" thickBot="1" x14ac:dyDescent="0.3">
      <c r="A180" s="20"/>
      <c r="B180" s="21"/>
      <c r="C180" s="22" t="s">
        <v>256</v>
      </c>
      <c r="D180" s="23" t="s">
        <v>2023</v>
      </c>
      <c r="E180" s="23"/>
      <c r="F180" s="51">
        <v>44126</v>
      </c>
      <c r="G180" s="51"/>
      <c r="H180" s="23"/>
      <c r="I180" s="23"/>
      <c r="J180" s="23"/>
    </row>
    <row r="181" spans="1:10" ht="15.75" hidden="1" thickBot="1" x14ac:dyDescent="0.3">
      <c r="A181" s="20"/>
      <c r="B181" s="21"/>
      <c r="C181" s="22" t="s">
        <v>2040</v>
      </c>
      <c r="D181" s="23" t="s">
        <v>2023</v>
      </c>
      <c r="E181" s="23"/>
      <c r="F181" s="51">
        <v>44126</v>
      </c>
      <c r="G181" s="51"/>
      <c r="H181" s="23"/>
      <c r="I181" s="23"/>
      <c r="J181" s="23"/>
    </row>
    <row r="182" spans="1:10" ht="15.75" hidden="1" thickBot="1" x14ac:dyDescent="0.3">
      <c r="A182" s="20"/>
      <c r="B182" s="21"/>
      <c r="C182" s="22" t="s">
        <v>2041</v>
      </c>
      <c r="D182" s="23" t="s">
        <v>2023</v>
      </c>
      <c r="E182" s="23"/>
      <c r="F182" s="51">
        <v>44126</v>
      </c>
      <c r="G182" s="51"/>
      <c r="H182" s="23"/>
      <c r="I182" s="23"/>
      <c r="J182" s="23"/>
    </row>
    <row r="183" spans="1:10" ht="15.75" hidden="1" thickBot="1" x14ac:dyDescent="0.3">
      <c r="A183" s="20"/>
      <c r="B183" s="21"/>
      <c r="C183" s="22" t="s">
        <v>2042</v>
      </c>
      <c r="D183" s="23" t="s">
        <v>2023</v>
      </c>
      <c r="E183" s="23"/>
      <c r="F183" s="51">
        <v>44491</v>
      </c>
      <c r="G183" s="51"/>
      <c r="H183" s="23"/>
      <c r="I183" s="23"/>
      <c r="J183" s="23"/>
    </row>
    <row r="184" spans="1:10" ht="17.25" hidden="1" customHeight="1" thickBot="1" x14ac:dyDescent="0.3">
      <c r="A184" s="20"/>
      <c r="B184" s="21"/>
      <c r="C184" s="22" t="s">
        <v>2042</v>
      </c>
      <c r="D184" s="23" t="s">
        <v>2023</v>
      </c>
      <c r="E184" s="23"/>
      <c r="F184" s="51">
        <v>44491</v>
      </c>
      <c r="G184" s="51"/>
      <c r="H184" s="23"/>
      <c r="I184" s="23"/>
      <c r="J184" s="23"/>
    </row>
    <row r="185" spans="1:10" x14ac:dyDescent="0.25">
      <c r="A185" s="20"/>
      <c r="B185" s="21"/>
      <c r="C185" s="22"/>
      <c r="D185" s="23"/>
      <c r="E185" s="23"/>
      <c r="F185" s="51"/>
      <c r="G185" s="51"/>
      <c r="H185" s="23"/>
      <c r="I185" s="23">
        <f>COUNTIF(I14:I57,1)</f>
        <v>13</v>
      </c>
      <c r="J185" s="23"/>
    </row>
  </sheetData>
  <mergeCells count="1">
    <mergeCell ref="K149:K151"/>
  </mergeCells>
  <hyperlinks>
    <hyperlink ref="E23" r:id="rId1" location="talk:78301" xr:uid="{5B97036E-772C-4318-8F13-696649E84250}"/>
  </hyperlinks>
  <pageMargins left="0.7" right="0.7" top="0.75" bottom="0.75" header="0.3" footer="0.3"/>
  <pageSetup paperSize="9" orientation="portrait"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AF468-7B4B-4076-B06A-CA4006B4710A}">
  <sheetPr>
    <tabColor rgb="FFB6D8DE"/>
  </sheetPr>
  <dimension ref="A1:V8"/>
  <sheetViews>
    <sheetView zoomScale="64" zoomScaleNormal="64" workbookViewId="0">
      <selection activeCell="O3" sqref="O3"/>
    </sheetView>
  </sheetViews>
  <sheetFormatPr baseColWidth="10" defaultColWidth="9.140625" defaultRowHeight="15" x14ac:dyDescent="0.25"/>
  <cols>
    <col min="1" max="1" width="23.5703125" customWidth="1"/>
    <col min="2" max="2" width="22.140625" customWidth="1"/>
    <col min="3" max="4" width="13.42578125" customWidth="1"/>
    <col min="5" max="5" width="9.85546875" bestFit="1" customWidth="1"/>
    <col min="6" max="6" width="16.7109375" customWidth="1"/>
    <col min="7" max="7" width="11.5703125" bestFit="1" customWidth="1"/>
    <col min="9" max="9" width="15" bestFit="1" customWidth="1"/>
    <col min="10" max="10" width="14" bestFit="1" customWidth="1"/>
    <col min="11" max="11" width="20.85546875" bestFit="1" customWidth="1"/>
    <col min="12" max="12" width="22.85546875" bestFit="1" customWidth="1"/>
    <col min="13" max="13" width="11.42578125" customWidth="1"/>
    <col min="14" max="14" width="21.7109375" bestFit="1" customWidth="1"/>
    <col min="15" max="15" width="19.85546875" customWidth="1"/>
    <col min="16" max="16" width="22" customWidth="1"/>
  </cols>
  <sheetData>
    <row r="1" spans="1:22" x14ac:dyDescent="0.25">
      <c r="A1" t="s">
        <v>1960</v>
      </c>
      <c r="B1" t="s">
        <v>441</v>
      </c>
      <c r="C1" t="s">
        <v>442</v>
      </c>
      <c r="D1" t="s">
        <v>443</v>
      </c>
      <c r="E1" t="s">
        <v>444</v>
      </c>
      <c r="F1" t="s">
        <v>445</v>
      </c>
      <c r="G1" t="s">
        <v>446</v>
      </c>
      <c r="H1" t="s">
        <v>28</v>
      </c>
      <c r="I1" t="s">
        <v>447</v>
      </c>
      <c r="J1" t="s">
        <v>448</v>
      </c>
      <c r="K1" t="s">
        <v>449</v>
      </c>
      <c r="L1" t="s">
        <v>450</v>
      </c>
      <c r="M1" t="s">
        <v>451</v>
      </c>
      <c r="N1" t="s">
        <v>452</v>
      </c>
      <c r="O1" t="s">
        <v>453</v>
      </c>
      <c r="P1" t="s">
        <v>454</v>
      </c>
      <c r="Q1" t="s">
        <v>455</v>
      </c>
      <c r="R1" t="s">
        <v>2059</v>
      </c>
    </row>
    <row r="2" spans="1:22" ht="120" x14ac:dyDescent="0.25">
      <c r="A2" s="87"/>
      <c r="B2" s="87" t="s">
        <v>456</v>
      </c>
      <c r="C2" s="88" t="s">
        <v>457</v>
      </c>
      <c r="D2" s="103" t="s">
        <v>458</v>
      </c>
      <c r="E2" s="89" t="s">
        <v>459</v>
      </c>
      <c r="F2" s="88">
        <v>1</v>
      </c>
      <c r="G2" s="88" t="s">
        <v>460</v>
      </c>
      <c r="H2" s="88">
        <v>1</v>
      </c>
      <c r="I2" s="90" t="s">
        <v>461</v>
      </c>
      <c r="J2" s="88">
        <v>347</v>
      </c>
      <c r="K2" s="88">
        <v>361</v>
      </c>
      <c r="L2" s="88">
        <v>439</v>
      </c>
      <c r="M2" s="88" t="s">
        <v>462</v>
      </c>
      <c r="N2" s="91">
        <v>44166</v>
      </c>
      <c r="O2" s="92" t="s">
        <v>463</v>
      </c>
      <c r="P2" s="93"/>
      <c r="R2">
        <v>4</v>
      </c>
      <c r="U2">
        <v>1</v>
      </c>
      <c r="V2">
        <f>COUNTIF($R$2:$R$5,U2)</f>
        <v>1</v>
      </c>
    </row>
    <row r="3" spans="1:22" ht="120" x14ac:dyDescent="0.25">
      <c r="A3" s="87"/>
      <c r="B3" s="87" t="s">
        <v>464</v>
      </c>
      <c r="C3" s="88" t="s">
        <v>465</v>
      </c>
      <c r="D3" s="103" t="s">
        <v>466</v>
      </c>
      <c r="E3" s="90" t="s">
        <v>467</v>
      </c>
      <c r="F3" s="88">
        <v>1</v>
      </c>
      <c r="G3" s="88" t="s">
        <v>468</v>
      </c>
      <c r="H3" s="88"/>
      <c r="I3" s="94" t="s">
        <v>469</v>
      </c>
      <c r="J3" s="88">
        <v>177</v>
      </c>
      <c r="K3" s="88">
        <v>215</v>
      </c>
      <c r="L3" s="88">
        <v>263</v>
      </c>
      <c r="M3" s="88" t="s">
        <v>470</v>
      </c>
      <c r="N3" s="91">
        <v>44136</v>
      </c>
      <c r="O3" s="92" t="s">
        <v>471</v>
      </c>
      <c r="P3" s="93"/>
      <c r="R3">
        <v>1</v>
      </c>
      <c r="U3">
        <v>2</v>
      </c>
      <c r="V3">
        <f>COUNTIF($R$2:$R$5,U3)</f>
        <v>0</v>
      </c>
    </row>
    <row r="4" spans="1:22" ht="161.25" customHeight="1" x14ac:dyDescent="0.25">
      <c r="A4" s="125"/>
      <c r="B4" s="103" t="s">
        <v>472</v>
      </c>
      <c r="C4" s="103" t="s">
        <v>473</v>
      </c>
      <c r="D4" s="103" t="s">
        <v>474</v>
      </c>
      <c r="E4" s="105" t="s">
        <v>475</v>
      </c>
      <c r="F4" s="103"/>
      <c r="G4" s="103" t="s">
        <v>476</v>
      </c>
      <c r="H4" s="103">
        <v>17</v>
      </c>
      <c r="I4" s="95" t="s">
        <v>477</v>
      </c>
      <c r="J4" s="103">
        <v>101</v>
      </c>
      <c r="K4" s="103">
        <v>108</v>
      </c>
      <c r="L4" s="103">
        <v>8</v>
      </c>
      <c r="M4" s="103" t="s">
        <v>462</v>
      </c>
      <c r="N4" s="103" t="s">
        <v>478</v>
      </c>
      <c r="O4" s="103" t="s">
        <v>479</v>
      </c>
      <c r="R4">
        <v>3</v>
      </c>
      <c r="U4">
        <v>3</v>
      </c>
      <c r="V4">
        <f>COUNTIF($R$2:$R$5,U4)</f>
        <v>1</v>
      </c>
    </row>
    <row r="5" spans="1:22" ht="120" x14ac:dyDescent="0.25">
      <c r="A5" s="125" t="s">
        <v>77</v>
      </c>
      <c r="B5" s="103" t="s">
        <v>480</v>
      </c>
      <c r="C5" s="103" t="s">
        <v>481</v>
      </c>
      <c r="D5" s="103" t="s">
        <v>466</v>
      </c>
      <c r="E5" s="105" t="s">
        <v>482</v>
      </c>
      <c r="F5" s="103">
        <v>4</v>
      </c>
      <c r="G5" s="103" t="s">
        <v>483</v>
      </c>
      <c r="H5" s="103"/>
      <c r="I5" s="95" t="s">
        <v>484</v>
      </c>
      <c r="J5" s="103">
        <v>510</v>
      </c>
      <c r="K5" s="103">
        <v>518</v>
      </c>
      <c r="L5" s="103">
        <f>K5-J5</f>
        <v>8</v>
      </c>
      <c r="M5" s="98"/>
      <c r="N5" s="103" t="s">
        <v>485</v>
      </c>
      <c r="O5" s="103" t="s">
        <v>486</v>
      </c>
      <c r="P5" s="96"/>
      <c r="Q5" s="97"/>
      <c r="R5">
        <v>4</v>
      </c>
      <c r="U5">
        <v>4</v>
      </c>
      <c r="V5">
        <f>COUNTIF($R$2:$R$5,U5)</f>
        <v>2</v>
      </c>
    </row>
    <row r="6" spans="1:22" x14ac:dyDescent="0.25">
      <c r="U6">
        <v>5</v>
      </c>
      <c r="V6">
        <f>COUNTIF($R$2:$R$5,U6)</f>
        <v>0</v>
      </c>
    </row>
    <row r="7" spans="1:22" x14ac:dyDescent="0.25">
      <c r="T7">
        <v>6</v>
      </c>
      <c r="U7">
        <f>COUNTIF($R$2:$R$5,T7)</f>
        <v>0</v>
      </c>
    </row>
    <row r="8" spans="1:22" x14ac:dyDescent="0.25">
      <c r="T8">
        <v>7</v>
      </c>
      <c r="U8">
        <f>COUNTIF($R$2:$R$5,T8)</f>
        <v>0</v>
      </c>
    </row>
  </sheetData>
  <dataValidations count="1">
    <dataValidation type="list" allowBlank="1" showInputMessage="1" showErrorMessage="1" sqref="M2:M3" xr:uid="{158AD834-ACE7-4C9E-A7ED-F6F235A74232}">
      <formula1>$O$1:$O$2</formula1>
    </dataValidation>
  </dataValidations>
  <hyperlinks>
    <hyperlink ref="E2" r:id="rId1" xr:uid="{677B2D41-8DA0-4E19-8D93-EC0C446D394A}"/>
    <hyperlink ref="I2" r:id="rId2" xr:uid="{CA4E839E-EC77-42CC-A388-E98A58A09C1F}"/>
    <hyperlink ref="E3" r:id="rId3" xr:uid="{4A68E5A3-524D-406A-87A5-A85FF31AE1A7}"/>
    <hyperlink ref="I3" r:id="rId4" xr:uid="{C0142212-77D3-4C0E-9DA6-365D996809AB}"/>
    <hyperlink ref="E4" r:id="rId5" xr:uid="{5053E4D0-8BCC-4F9E-9967-D288988FEF94}"/>
    <hyperlink ref="I4" r:id="rId6" xr:uid="{0304A4AB-82A1-4DEF-98C7-9C20ADD27AA5}"/>
    <hyperlink ref="I5" r:id="rId7" xr:uid="{AAB490BC-F5C1-49D3-9D5A-E006DF9459A8}"/>
    <hyperlink ref="E5" r:id="rId8" location=".YO4B5ehKjIV" xr:uid="{8631A703-E65F-4DF2-B057-FA91B791EABA}"/>
  </hyperlinks>
  <pageMargins left="0.7" right="0.7" top="0.75" bottom="0.75" header="0.3" footer="0.3"/>
  <tableParts count="1">
    <tablePart r:id="rId9"/>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59999389629810485"/>
  </sheetPr>
  <dimension ref="A1:J58"/>
  <sheetViews>
    <sheetView topLeftCell="B1" zoomScale="87" zoomScaleNormal="87" workbookViewId="0">
      <selection activeCell="J3" sqref="J3"/>
    </sheetView>
  </sheetViews>
  <sheetFormatPr baseColWidth="10" defaultColWidth="11.42578125" defaultRowHeight="15" x14ac:dyDescent="0.25"/>
  <cols>
    <col min="1" max="1" width="23.42578125" customWidth="1"/>
    <col min="2" max="2" width="61.85546875" customWidth="1"/>
    <col min="3" max="3" width="17.7109375" customWidth="1"/>
    <col min="4" max="4" width="26" style="28" customWidth="1"/>
    <col min="5" max="5" width="17.5703125" customWidth="1"/>
    <col min="6" max="6" width="13.85546875" customWidth="1"/>
    <col min="7" max="7" width="15.7109375" customWidth="1"/>
    <col min="8" max="8" width="17" customWidth="1"/>
    <col min="9" max="10" width="15" customWidth="1"/>
  </cols>
  <sheetData>
    <row r="1" spans="1:9" ht="15" customHeight="1" x14ac:dyDescent="0.25">
      <c r="A1" s="15" t="s">
        <v>443</v>
      </c>
      <c r="B1" s="10" t="s">
        <v>487</v>
      </c>
      <c r="C1" s="15" t="s">
        <v>488</v>
      </c>
      <c r="D1" s="14" t="s">
        <v>489</v>
      </c>
      <c r="E1" s="15" t="s">
        <v>490</v>
      </c>
      <c r="F1" s="15" t="s">
        <v>491</v>
      </c>
      <c r="G1" s="15" t="s">
        <v>492</v>
      </c>
      <c r="H1" s="10" t="s">
        <v>2059</v>
      </c>
    </row>
    <row r="2" spans="1:9" ht="45.75" thickBot="1" x14ac:dyDescent="0.3">
      <c r="A2" s="25" t="s">
        <v>493</v>
      </c>
      <c r="B2" s="13" t="s">
        <v>494</v>
      </c>
      <c r="C2" s="13" t="s">
        <v>495</v>
      </c>
      <c r="D2" s="2" t="s">
        <v>496</v>
      </c>
      <c r="E2" s="13" t="s">
        <v>497</v>
      </c>
      <c r="F2" s="13" t="s">
        <v>485</v>
      </c>
      <c r="G2" s="13" t="s">
        <v>498</v>
      </c>
      <c r="H2" s="101">
        <v>4</v>
      </c>
    </row>
    <row r="3" spans="1:9" ht="45.75" thickBot="1" x14ac:dyDescent="0.3">
      <c r="A3" s="25" t="s">
        <v>499</v>
      </c>
      <c r="B3" s="13" t="s">
        <v>500</v>
      </c>
      <c r="C3" s="13" t="s">
        <v>495</v>
      </c>
      <c r="D3" s="2" t="s">
        <v>496</v>
      </c>
      <c r="E3" s="13" t="s">
        <v>501</v>
      </c>
      <c r="F3" s="13" t="s">
        <v>485</v>
      </c>
      <c r="G3" s="13" t="s">
        <v>498</v>
      </c>
      <c r="H3" s="55">
        <v>4</v>
      </c>
    </row>
    <row r="4" spans="1:9" ht="45.75" thickBot="1" x14ac:dyDescent="0.3">
      <c r="A4" s="25" t="s">
        <v>502</v>
      </c>
      <c r="B4" s="13" t="s">
        <v>503</v>
      </c>
      <c r="C4" s="13" t="s">
        <v>495</v>
      </c>
      <c r="D4" s="2" t="s">
        <v>496</v>
      </c>
      <c r="E4" s="13" t="s">
        <v>504</v>
      </c>
      <c r="F4" s="13" t="s">
        <v>485</v>
      </c>
      <c r="G4" s="13" t="s">
        <v>498</v>
      </c>
      <c r="H4" s="55">
        <v>4</v>
      </c>
    </row>
    <row r="5" spans="1:9" ht="45.75" thickBot="1" x14ac:dyDescent="0.3">
      <c r="A5" s="25" t="s">
        <v>505</v>
      </c>
      <c r="B5" s="25" t="s">
        <v>506</v>
      </c>
      <c r="C5" s="13" t="s">
        <v>495</v>
      </c>
      <c r="D5" s="26" t="s">
        <v>10</v>
      </c>
      <c r="E5" s="25" t="s">
        <v>507</v>
      </c>
      <c r="F5" s="25" t="s">
        <v>508</v>
      </c>
      <c r="G5" s="13" t="s">
        <v>498</v>
      </c>
      <c r="H5" s="82">
        <v>7</v>
      </c>
    </row>
    <row r="6" spans="1:9" ht="31.5" customHeight="1" thickBot="1" x14ac:dyDescent="0.3">
      <c r="A6" s="25" t="s">
        <v>509</v>
      </c>
      <c r="B6" s="25" t="s">
        <v>510</v>
      </c>
      <c r="C6" s="13" t="s">
        <v>495</v>
      </c>
      <c r="D6" s="26" t="s">
        <v>6</v>
      </c>
      <c r="E6" s="25" t="s">
        <v>507</v>
      </c>
      <c r="F6" s="25" t="s">
        <v>508</v>
      </c>
      <c r="G6" s="13" t="s">
        <v>511</v>
      </c>
      <c r="H6" s="55">
        <v>3</v>
      </c>
    </row>
    <row r="7" spans="1:9" ht="31.5" customHeight="1" thickBot="1" x14ac:dyDescent="0.3">
      <c r="A7" s="25" t="s">
        <v>512</v>
      </c>
      <c r="B7" s="13" t="s">
        <v>513</v>
      </c>
      <c r="C7" s="13" t="s">
        <v>495</v>
      </c>
      <c r="D7" s="26" t="s">
        <v>10</v>
      </c>
      <c r="E7" s="13" t="s">
        <v>514</v>
      </c>
      <c r="F7" s="13" t="s">
        <v>515</v>
      </c>
      <c r="G7" s="13" t="s">
        <v>498</v>
      </c>
      <c r="H7" s="84">
        <v>1</v>
      </c>
    </row>
    <row r="8" spans="1:9" ht="43.5" customHeight="1" thickBot="1" x14ac:dyDescent="0.3">
      <c r="A8" s="25" t="s">
        <v>516</v>
      </c>
      <c r="B8" s="25" t="s">
        <v>517</v>
      </c>
      <c r="C8" s="13" t="s">
        <v>495</v>
      </c>
      <c r="D8" s="26" t="s">
        <v>10</v>
      </c>
      <c r="E8" s="25" t="s">
        <v>507</v>
      </c>
      <c r="F8" s="25" t="s">
        <v>518</v>
      </c>
      <c r="G8" s="13" t="s">
        <v>498</v>
      </c>
      <c r="H8" s="25">
        <v>7</v>
      </c>
    </row>
    <row r="9" spans="1:9" ht="45.75" thickBot="1" x14ac:dyDescent="0.3">
      <c r="A9" s="25" t="s">
        <v>519</v>
      </c>
      <c r="B9" s="13" t="s">
        <v>520</v>
      </c>
      <c r="C9" s="13" t="s">
        <v>495</v>
      </c>
      <c r="D9" s="2" t="s">
        <v>6</v>
      </c>
      <c r="E9" s="13" t="s">
        <v>478</v>
      </c>
      <c r="F9" s="13" t="s">
        <v>521</v>
      </c>
      <c r="G9" s="13"/>
      <c r="H9" s="25">
        <v>3</v>
      </c>
    </row>
    <row r="10" spans="1:9" ht="45.75" thickBot="1" x14ac:dyDescent="0.3">
      <c r="A10" s="13" t="s">
        <v>522</v>
      </c>
      <c r="B10" s="13" t="s">
        <v>523</v>
      </c>
      <c r="C10" s="13" t="s">
        <v>495</v>
      </c>
      <c r="D10" s="2" t="s">
        <v>10</v>
      </c>
      <c r="E10" s="13" t="s">
        <v>524</v>
      </c>
      <c r="F10" s="13" t="s">
        <v>525</v>
      </c>
      <c r="G10" s="13" t="s">
        <v>498</v>
      </c>
      <c r="H10" s="25">
        <v>1</v>
      </c>
    </row>
    <row r="11" spans="1:9" ht="45.75" thickBot="1" x14ac:dyDescent="0.3">
      <c r="A11" s="13" t="s">
        <v>526</v>
      </c>
      <c r="B11" s="13" t="s">
        <v>527</v>
      </c>
      <c r="C11" s="13" t="s">
        <v>495</v>
      </c>
      <c r="D11" s="2" t="s">
        <v>11</v>
      </c>
      <c r="E11" s="13" t="s">
        <v>524</v>
      </c>
      <c r="F11" s="13" t="s">
        <v>525</v>
      </c>
      <c r="G11" s="13" t="s">
        <v>498</v>
      </c>
      <c r="H11" s="13">
        <v>4</v>
      </c>
    </row>
    <row r="12" spans="1:9" ht="45.75" thickBot="1" x14ac:dyDescent="0.3">
      <c r="A12" s="13" t="s">
        <v>528</v>
      </c>
      <c r="B12" s="13" t="s">
        <v>529</v>
      </c>
      <c r="C12" s="13" t="s">
        <v>495</v>
      </c>
      <c r="D12" s="2" t="s">
        <v>6</v>
      </c>
      <c r="E12" s="13" t="s">
        <v>530</v>
      </c>
      <c r="F12" s="13" t="s">
        <v>531</v>
      </c>
      <c r="G12" s="13" t="s">
        <v>498</v>
      </c>
      <c r="H12" s="25">
        <v>3</v>
      </c>
    </row>
    <row r="13" spans="1:9" ht="45.75" thickBot="1" x14ac:dyDescent="0.3">
      <c r="A13" s="25" t="s">
        <v>532</v>
      </c>
      <c r="B13" s="40" t="s">
        <v>533</v>
      </c>
      <c r="C13" s="13" t="s">
        <v>495</v>
      </c>
      <c r="D13" s="2" t="s">
        <v>10</v>
      </c>
      <c r="E13" s="13" t="s">
        <v>534</v>
      </c>
      <c r="F13" s="13" t="s">
        <v>535</v>
      </c>
      <c r="G13" s="13" t="s">
        <v>498</v>
      </c>
      <c r="H13" s="13">
        <v>3</v>
      </c>
    </row>
    <row r="14" spans="1:9" ht="45.75" thickBot="1" x14ac:dyDescent="0.3">
      <c r="A14" s="13" t="s">
        <v>536</v>
      </c>
      <c r="B14" s="13" t="s">
        <v>537</v>
      </c>
      <c r="C14" s="13" t="s">
        <v>495</v>
      </c>
      <c r="D14" s="102" t="s">
        <v>496</v>
      </c>
      <c r="E14" s="13" t="s">
        <v>538</v>
      </c>
      <c r="F14" s="13" t="s">
        <v>539</v>
      </c>
      <c r="G14" s="13" t="s">
        <v>498</v>
      </c>
      <c r="H14" s="13">
        <v>3</v>
      </c>
      <c r="I14" s="136"/>
    </row>
    <row r="15" spans="1:9" ht="52.5" customHeight="1" thickBot="1" x14ac:dyDescent="0.3">
      <c r="A15" s="13" t="s">
        <v>540</v>
      </c>
      <c r="B15" s="13" t="s">
        <v>541</v>
      </c>
      <c r="C15" s="13" t="s">
        <v>495</v>
      </c>
      <c r="D15" s="62" t="s">
        <v>496</v>
      </c>
      <c r="E15" s="13" t="s">
        <v>542</v>
      </c>
      <c r="F15" s="13" t="s">
        <v>530</v>
      </c>
      <c r="G15" s="13" t="s">
        <v>498</v>
      </c>
      <c r="H15" s="13">
        <v>4</v>
      </c>
    </row>
    <row r="16" spans="1:9" ht="45.75" thickBot="1" x14ac:dyDescent="0.3">
      <c r="A16" s="13" t="s">
        <v>543</v>
      </c>
      <c r="B16" s="13" t="s">
        <v>544</v>
      </c>
      <c r="C16" s="13" t="s">
        <v>495</v>
      </c>
      <c r="D16" s="2" t="s">
        <v>10</v>
      </c>
      <c r="E16" s="13" t="s">
        <v>545</v>
      </c>
      <c r="F16" s="13" t="s">
        <v>546</v>
      </c>
      <c r="G16" s="13" t="s">
        <v>498</v>
      </c>
      <c r="H16" s="25">
        <v>7</v>
      </c>
    </row>
    <row r="17" spans="1:8" ht="45.75" thickBot="1" x14ac:dyDescent="0.3">
      <c r="A17" s="13" t="s">
        <v>547</v>
      </c>
      <c r="B17" s="13" t="s">
        <v>548</v>
      </c>
      <c r="C17" s="13" t="s">
        <v>495</v>
      </c>
      <c r="D17" s="2" t="s">
        <v>10</v>
      </c>
      <c r="E17" s="13" t="s">
        <v>549</v>
      </c>
      <c r="F17" s="13" t="s">
        <v>550</v>
      </c>
      <c r="G17" s="13" t="s">
        <v>498</v>
      </c>
      <c r="H17" s="25">
        <v>7</v>
      </c>
    </row>
    <row r="18" spans="1:8" ht="45.75" thickBot="1" x14ac:dyDescent="0.3">
      <c r="A18" s="13" t="s">
        <v>551</v>
      </c>
      <c r="B18" s="13" t="s">
        <v>552</v>
      </c>
      <c r="C18" s="13" t="s">
        <v>495</v>
      </c>
      <c r="D18" s="2" t="s">
        <v>11</v>
      </c>
      <c r="E18" s="13" t="s">
        <v>549</v>
      </c>
      <c r="F18" s="13" t="s">
        <v>524</v>
      </c>
      <c r="G18" s="13" t="s">
        <v>498</v>
      </c>
      <c r="H18" s="25">
        <v>3</v>
      </c>
    </row>
    <row r="19" spans="1:8" ht="45.75" thickBot="1" x14ac:dyDescent="0.3">
      <c r="A19" s="13" t="s">
        <v>553</v>
      </c>
      <c r="B19" s="13" t="s">
        <v>554</v>
      </c>
      <c r="C19" s="13" t="s">
        <v>495</v>
      </c>
      <c r="D19" s="2" t="s">
        <v>11</v>
      </c>
      <c r="E19" s="13" t="s">
        <v>549</v>
      </c>
      <c r="F19" s="13" t="s">
        <v>524</v>
      </c>
      <c r="G19" s="13" t="s">
        <v>498</v>
      </c>
      <c r="H19" s="25">
        <v>4</v>
      </c>
    </row>
    <row r="20" spans="1:8" ht="45.75" thickBot="1" x14ac:dyDescent="0.3">
      <c r="A20" s="13" t="s">
        <v>555</v>
      </c>
      <c r="B20" s="13" t="s">
        <v>556</v>
      </c>
      <c r="C20" s="13" t="s">
        <v>495</v>
      </c>
      <c r="D20" s="2" t="s">
        <v>11</v>
      </c>
      <c r="E20" s="13" t="s">
        <v>549</v>
      </c>
      <c r="F20" s="13" t="s">
        <v>524</v>
      </c>
      <c r="G20" s="13" t="s">
        <v>498</v>
      </c>
      <c r="H20" s="25">
        <v>6</v>
      </c>
    </row>
    <row r="21" spans="1:8" ht="45.75" thickBot="1" x14ac:dyDescent="0.3">
      <c r="A21" s="13" t="s">
        <v>557</v>
      </c>
      <c r="B21" s="13" t="s">
        <v>558</v>
      </c>
      <c r="C21" s="13" t="s">
        <v>495</v>
      </c>
      <c r="D21" s="2" t="s">
        <v>11</v>
      </c>
      <c r="E21" s="13" t="s">
        <v>549</v>
      </c>
      <c r="F21" s="13" t="s">
        <v>524</v>
      </c>
      <c r="G21" s="13" t="s">
        <v>498</v>
      </c>
      <c r="H21" s="25">
        <v>3</v>
      </c>
    </row>
    <row r="22" spans="1:8" ht="45.75" thickBot="1" x14ac:dyDescent="0.3">
      <c r="A22" s="13" t="s">
        <v>559</v>
      </c>
      <c r="B22" s="13" t="s">
        <v>560</v>
      </c>
      <c r="C22" s="13" t="s">
        <v>495</v>
      </c>
      <c r="D22" s="2" t="s">
        <v>11</v>
      </c>
      <c r="E22" s="13" t="s">
        <v>549</v>
      </c>
      <c r="F22" s="13" t="s">
        <v>524</v>
      </c>
      <c r="G22" s="13" t="s">
        <v>498</v>
      </c>
      <c r="H22" s="25">
        <v>3</v>
      </c>
    </row>
    <row r="23" spans="1:8" ht="45.75" thickBot="1" x14ac:dyDescent="0.3">
      <c r="A23" s="13" t="s">
        <v>561</v>
      </c>
      <c r="B23" s="13" t="s">
        <v>562</v>
      </c>
      <c r="C23" s="13" t="s">
        <v>495</v>
      </c>
      <c r="D23" s="2" t="s">
        <v>17</v>
      </c>
      <c r="E23" s="13" t="s">
        <v>563</v>
      </c>
      <c r="F23" s="13" t="s">
        <v>563</v>
      </c>
      <c r="G23" s="13" t="s">
        <v>498</v>
      </c>
      <c r="H23" s="25">
        <v>3</v>
      </c>
    </row>
    <row r="24" spans="1:8" ht="45.75" thickBot="1" x14ac:dyDescent="0.3">
      <c r="A24" s="13" t="s">
        <v>564</v>
      </c>
      <c r="B24" s="13" t="s">
        <v>565</v>
      </c>
      <c r="C24" s="13" t="s">
        <v>495</v>
      </c>
      <c r="D24" s="2" t="s">
        <v>17</v>
      </c>
      <c r="E24" s="13" t="s">
        <v>563</v>
      </c>
      <c r="F24" s="13" t="s">
        <v>563</v>
      </c>
      <c r="G24" s="13" t="s">
        <v>498</v>
      </c>
      <c r="H24" s="25">
        <v>3</v>
      </c>
    </row>
    <row r="25" spans="1:8" ht="45.75" thickBot="1" x14ac:dyDescent="0.3">
      <c r="A25" s="13" t="s">
        <v>566</v>
      </c>
      <c r="B25" s="13" t="s">
        <v>567</v>
      </c>
      <c r="C25" s="13" t="s">
        <v>495</v>
      </c>
      <c r="D25" s="62" t="s">
        <v>496</v>
      </c>
      <c r="E25" s="13" t="s">
        <v>549</v>
      </c>
      <c r="F25" s="13" t="s">
        <v>568</v>
      </c>
      <c r="G25" s="13" t="s">
        <v>498</v>
      </c>
      <c r="H25" s="25"/>
    </row>
    <row r="26" spans="1:8" ht="45.75" thickBot="1" x14ac:dyDescent="0.3">
      <c r="A26" s="13" t="s">
        <v>569</v>
      </c>
      <c r="B26" s="13" t="s">
        <v>570</v>
      </c>
      <c r="C26" s="13" t="s">
        <v>571</v>
      </c>
      <c r="D26" s="2" t="s">
        <v>11</v>
      </c>
      <c r="E26" s="13" t="s">
        <v>572</v>
      </c>
      <c r="F26" s="13" t="s">
        <v>573</v>
      </c>
      <c r="G26" s="13" t="s">
        <v>498</v>
      </c>
      <c r="H26" s="25"/>
    </row>
    <row r="27" spans="1:8" ht="45.75" thickBot="1" x14ac:dyDescent="0.3">
      <c r="A27" s="13" t="s">
        <v>569</v>
      </c>
      <c r="B27" s="13" t="s">
        <v>574</v>
      </c>
      <c r="C27" s="13" t="s">
        <v>495</v>
      </c>
      <c r="D27" s="2" t="s">
        <v>10</v>
      </c>
      <c r="E27" s="13" t="s">
        <v>575</v>
      </c>
      <c r="F27" s="13" t="s">
        <v>576</v>
      </c>
      <c r="G27" s="13" t="s">
        <v>498</v>
      </c>
      <c r="H27" s="25"/>
    </row>
    <row r="28" spans="1:8" ht="45.75" thickBot="1" x14ac:dyDescent="0.3">
      <c r="A28" s="13" t="s">
        <v>577</v>
      </c>
      <c r="B28" s="13" t="s">
        <v>578</v>
      </c>
      <c r="C28" s="13" t="s">
        <v>495</v>
      </c>
      <c r="D28" s="102" t="s">
        <v>496</v>
      </c>
      <c r="E28" s="13" t="s">
        <v>549</v>
      </c>
      <c r="F28" s="13" t="s">
        <v>549</v>
      </c>
      <c r="G28" s="13" t="s">
        <v>498</v>
      </c>
      <c r="H28" s="25"/>
    </row>
    <row r="29" spans="1:8" ht="45.75" thickBot="1" x14ac:dyDescent="0.3">
      <c r="A29" s="13" t="s">
        <v>579</v>
      </c>
      <c r="B29" s="13" t="s">
        <v>580</v>
      </c>
      <c r="C29" s="13" t="s">
        <v>495</v>
      </c>
      <c r="D29" s="26" t="s">
        <v>11</v>
      </c>
      <c r="E29" s="13" t="s">
        <v>581</v>
      </c>
      <c r="F29" s="13" t="s">
        <v>549</v>
      </c>
      <c r="G29" s="13" t="s">
        <v>498</v>
      </c>
      <c r="H29" s="25"/>
    </row>
    <row r="30" spans="1:8" ht="45.75" thickBot="1" x14ac:dyDescent="0.3">
      <c r="A30" s="13" t="s">
        <v>582</v>
      </c>
      <c r="B30" s="13" t="s">
        <v>583</v>
      </c>
      <c r="C30" s="13" t="s">
        <v>495</v>
      </c>
      <c r="D30" s="62" t="s">
        <v>496</v>
      </c>
      <c r="E30" s="13" t="s">
        <v>549</v>
      </c>
      <c r="F30" s="13" t="s">
        <v>549</v>
      </c>
      <c r="G30" s="13" t="s">
        <v>498</v>
      </c>
      <c r="H30" s="25"/>
    </row>
    <row r="31" spans="1:8" ht="45.75" thickBot="1" x14ac:dyDescent="0.3">
      <c r="A31" s="13" t="s">
        <v>584</v>
      </c>
      <c r="B31" s="13" t="s">
        <v>585</v>
      </c>
      <c r="C31" s="13" t="s">
        <v>495</v>
      </c>
      <c r="D31" s="26" t="s">
        <v>17</v>
      </c>
      <c r="E31" s="13" t="s">
        <v>549</v>
      </c>
      <c r="F31" s="13" t="s">
        <v>549</v>
      </c>
      <c r="G31" s="13" t="s">
        <v>498</v>
      </c>
      <c r="H31" s="25"/>
    </row>
    <row r="32" spans="1:8" ht="45.75" thickBot="1" x14ac:dyDescent="0.3">
      <c r="A32" s="13" t="s">
        <v>586</v>
      </c>
      <c r="B32" s="13" t="s">
        <v>587</v>
      </c>
      <c r="C32" s="13" t="s">
        <v>495</v>
      </c>
      <c r="D32" s="2" t="s">
        <v>17</v>
      </c>
      <c r="E32" s="13" t="s">
        <v>549</v>
      </c>
      <c r="F32" s="13" t="s">
        <v>549</v>
      </c>
      <c r="G32" s="13" t="s">
        <v>498</v>
      </c>
      <c r="H32" s="25"/>
    </row>
    <row r="33" spans="1:10" ht="45.75" thickBot="1" x14ac:dyDescent="0.3">
      <c r="A33" s="13" t="s">
        <v>588</v>
      </c>
      <c r="B33" s="13" t="s">
        <v>589</v>
      </c>
      <c r="C33" s="13" t="s">
        <v>495</v>
      </c>
      <c r="D33" s="62" t="s">
        <v>496</v>
      </c>
      <c r="E33" s="13" t="s">
        <v>549</v>
      </c>
      <c r="F33" s="13" t="s">
        <v>549</v>
      </c>
      <c r="G33" s="13" t="s">
        <v>498</v>
      </c>
      <c r="H33" s="25"/>
    </row>
    <row r="34" spans="1:10" ht="65.25" customHeight="1" thickBot="1" x14ac:dyDescent="0.3">
      <c r="A34" s="13" t="s">
        <v>590</v>
      </c>
      <c r="B34" s="13" t="s">
        <v>591</v>
      </c>
      <c r="C34" s="13" t="s">
        <v>495</v>
      </c>
      <c r="D34" s="102" t="s">
        <v>496</v>
      </c>
      <c r="E34" s="13" t="s">
        <v>592</v>
      </c>
      <c r="F34" s="13" t="s">
        <v>593</v>
      </c>
      <c r="G34" s="13" t="s">
        <v>498</v>
      </c>
      <c r="H34" s="52"/>
    </row>
    <row r="35" spans="1:10" ht="33" customHeight="1" thickBot="1" x14ac:dyDescent="0.3">
      <c r="A35" s="13" t="s">
        <v>594</v>
      </c>
      <c r="B35" s="13" t="s">
        <v>595</v>
      </c>
      <c r="C35" s="13" t="s">
        <v>495</v>
      </c>
      <c r="D35" s="102" t="s">
        <v>496</v>
      </c>
      <c r="E35" s="13" t="s">
        <v>596</v>
      </c>
      <c r="F35" s="13" t="s">
        <v>596</v>
      </c>
      <c r="G35" s="13" t="s">
        <v>597</v>
      </c>
      <c r="H35" s="25"/>
    </row>
    <row r="36" spans="1:10" ht="45.75" thickBot="1" x14ac:dyDescent="0.3">
      <c r="A36" s="13" t="s">
        <v>598</v>
      </c>
      <c r="B36" s="13" t="s">
        <v>599</v>
      </c>
      <c r="C36" s="13" t="s">
        <v>495</v>
      </c>
      <c r="D36" s="26" t="s">
        <v>11</v>
      </c>
      <c r="E36" s="13" t="s">
        <v>600</v>
      </c>
      <c r="F36" s="13" t="s">
        <v>596</v>
      </c>
      <c r="G36" s="13" t="s">
        <v>498</v>
      </c>
      <c r="H36" s="25"/>
    </row>
    <row r="37" spans="1:10" ht="45.75" thickBot="1" x14ac:dyDescent="0.3">
      <c r="A37" s="13" t="s">
        <v>601</v>
      </c>
      <c r="B37" s="13" t="s">
        <v>602</v>
      </c>
      <c r="C37" s="13" t="s">
        <v>495</v>
      </c>
      <c r="D37" s="2" t="s">
        <v>11</v>
      </c>
      <c r="E37" s="13" t="s">
        <v>600</v>
      </c>
      <c r="F37" s="13" t="s">
        <v>596</v>
      </c>
      <c r="G37" s="13" t="s">
        <v>498</v>
      </c>
      <c r="H37" s="25"/>
    </row>
    <row r="38" spans="1:10" ht="45.75" thickBot="1" x14ac:dyDescent="0.3">
      <c r="A38" s="13" t="s">
        <v>603</v>
      </c>
      <c r="B38" s="13" t="s">
        <v>604</v>
      </c>
      <c r="C38" s="13" t="s">
        <v>495</v>
      </c>
      <c r="D38" s="2" t="s">
        <v>17</v>
      </c>
      <c r="E38" s="13" t="s">
        <v>596</v>
      </c>
      <c r="F38" s="13" t="s">
        <v>596</v>
      </c>
      <c r="G38" s="13" t="s">
        <v>498</v>
      </c>
      <c r="H38" s="25"/>
    </row>
    <row r="39" spans="1:10" ht="45.75" thickBot="1" x14ac:dyDescent="0.3">
      <c r="A39" s="13" t="s">
        <v>605</v>
      </c>
      <c r="B39" s="13" t="s">
        <v>606</v>
      </c>
      <c r="C39" s="13" t="s">
        <v>495</v>
      </c>
      <c r="D39" s="2" t="s">
        <v>17</v>
      </c>
      <c r="E39" s="13" t="s">
        <v>596</v>
      </c>
      <c r="F39" s="13" t="s">
        <v>596</v>
      </c>
      <c r="G39" s="13" t="s">
        <v>498</v>
      </c>
      <c r="H39" s="25"/>
    </row>
    <row r="40" spans="1:10" ht="45" x14ac:dyDescent="0.25">
      <c r="A40" s="25" t="s">
        <v>607</v>
      </c>
      <c r="B40" s="25" t="s">
        <v>608</v>
      </c>
      <c r="C40" s="25" t="s">
        <v>495</v>
      </c>
      <c r="D40" s="26" t="s">
        <v>11</v>
      </c>
      <c r="E40" s="25" t="s">
        <v>609</v>
      </c>
      <c r="F40" s="25" t="s">
        <v>581</v>
      </c>
      <c r="G40" s="25" t="s">
        <v>498</v>
      </c>
      <c r="H40" s="25"/>
    </row>
    <row r="41" spans="1:10" ht="45" x14ac:dyDescent="0.25">
      <c r="A41" s="25" t="s">
        <v>610</v>
      </c>
      <c r="B41" s="25" t="s">
        <v>611</v>
      </c>
      <c r="C41" s="25" t="s">
        <v>495</v>
      </c>
      <c r="D41" s="26" t="s">
        <v>17</v>
      </c>
      <c r="E41" s="25" t="s">
        <v>581</v>
      </c>
      <c r="F41" s="25" t="s">
        <v>581</v>
      </c>
      <c r="G41" s="25" t="s">
        <v>498</v>
      </c>
      <c r="H41" s="25"/>
    </row>
    <row r="42" spans="1:10" ht="45" x14ac:dyDescent="0.25">
      <c r="A42" s="25" t="s">
        <v>612</v>
      </c>
      <c r="B42" s="25" t="s">
        <v>613</v>
      </c>
      <c r="C42" s="25" t="s">
        <v>495</v>
      </c>
      <c r="D42" s="26" t="s">
        <v>17</v>
      </c>
      <c r="E42" s="25" t="s">
        <v>614</v>
      </c>
      <c r="F42" s="25" t="s">
        <v>614</v>
      </c>
      <c r="G42" s="25" t="s">
        <v>498</v>
      </c>
      <c r="H42" s="25"/>
    </row>
    <row r="43" spans="1:10" ht="45" x14ac:dyDescent="0.25">
      <c r="A43" s="25" t="s">
        <v>615</v>
      </c>
      <c r="B43" s="25" t="s">
        <v>616</v>
      </c>
      <c r="C43" s="25" t="s">
        <v>495</v>
      </c>
      <c r="D43" s="26" t="s">
        <v>17</v>
      </c>
      <c r="E43" s="25" t="s">
        <v>617</v>
      </c>
      <c r="F43" s="25" t="s">
        <v>617</v>
      </c>
      <c r="G43" s="25" t="s">
        <v>498</v>
      </c>
      <c r="H43" s="25"/>
      <c r="I43" t="s">
        <v>63</v>
      </c>
    </row>
    <row r="44" spans="1:10" ht="45.75" thickBot="1" x14ac:dyDescent="0.3">
      <c r="A44" s="25" t="s">
        <v>618</v>
      </c>
      <c r="B44" s="25" t="s">
        <v>619</v>
      </c>
      <c r="C44" s="25" t="s">
        <v>495</v>
      </c>
      <c r="D44" s="26" t="s">
        <v>10</v>
      </c>
      <c r="E44" s="25" t="s">
        <v>620</v>
      </c>
      <c r="F44" s="25" t="s">
        <v>600</v>
      </c>
      <c r="G44" s="25" t="s">
        <v>498</v>
      </c>
      <c r="H44" s="13"/>
    </row>
    <row r="45" spans="1:10" ht="45.75" thickBot="1" x14ac:dyDescent="0.3">
      <c r="A45" s="25" t="s">
        <v>621</v>
      </c>
      <c r="B45" s="25" t="s">
        <v>622</v>
      </c>
      <c r="C45" s="25" t="s">
        <v>495</v>
      </c>
      <c r="D45" s="26" t="s">
        <v>10</v>
      </c>
      <c r="E45" s="25" t="s">
        <v>609</v>
      </c>
      <c r="F45" s="25" t="s">
        <v>609</v>
      </c>
      <c r="G45" s="25" t="s">
        <v>498</v>
      </c>
      <c r="H45" s="13"/>
    </row>
    <row r="46" spans="1:10" ht="45.75" thickBot="1" x14ac:dyDescent="0.3">
      <c r="A46" s="25" t="s">
        <v>623</v>
      </c>
      <c r="B46" s="13" t="s">
        <v>624</v>
      </c>
      <c r="C46" s="25" t="s">
        <v>495</v>
      </c>
      <c r="D46" s="26" t="s">
        <v>17</v>
      </c>
      <c r="E46" s="13" t="s">
        <v>609</v>
      </c>
      <c r="F46" s="13" t="s">
        <v>609</v>
      </c>
      <c r="G46" s="13" t="s">
        <v>498</v>
      </c>
      <c r="H46" s="13"/>
    </row>
    <row r="47" spans="1:10" ht="45.75" thickBot="1" x14ac:dyDescent="0.3">
      <c r="A47" s="25" t="s">
        <v>625</v>
      </c>
      <c r="B47" s="13" t="s">
        <v>626</v>
      </c>
      <c r="C47" s="25" t="s">
        <v>495</v>
      </c>
      <c r="D47" s="26" t="s">
        <v>10</v>
      </c>
      <c r="E47" s="13" t="s">
        <v>627</v>
      </c>
      <c r="F47" s="13" t="s">
        <v>627</v>
      </c>
      <c r="G47" s="13" t="s">
        <v>498</v>
      </c>
      <c r="H47" s="13"/>
      <c r="I47" s="86" t="s">
        <v>628</v>
      </c>
      <c r="J47" s="86"/>
    </row>
    <row r="48" spans="1:10" ht="45" x14ac:dyDescent="0.25">
      <c r="A48" s="25" t="s">
        <v>629</v>
      </c>
      <c r="B48" s="25" t="s">
        <v>630</v>
      </c>
      <c r="C48" s="25" t="s">
        <v>495</v>
      </c>
      <c r="D48" s="26" t="s">
        <v>10</v>
      </c>
      <c r="E48" s="25" t="s">
        <v>631</v>
      </c>
      <c r="F48" s="25" t="s">
        <v>632</v>
      </c>
      <c r="G48" s="25" t="s">
        <v>498</v>
      </c>
      <c r="H48" s="25"/>
    </row>
    <row r="49" spans="1:9" ht="45" x14ac:dyDescent="0.25">
      <c r="A49" s="25" t="s">
        <v>633</v>
      </c>
      <c r="B49" s="25" t="s">
        <v>634</v>
      </c>
      <c r="C49" s="25" t="s">
        <v>495</v>
      </c>
      <c r="D49" s="26" t="s">
        <v>10</v>
      </c>
      <c r="E49" s="25" t="s">
        <v>635</v>
      </c>
      <c r="F49" s="25" t="s">
        <v>635</v>
      </c>
      <c r="G49" s="25" t="s">
        <v>498</v>
      </c>
      <c r="H49" s="25"/>
      <c r="I49" t="s">
        <v>63</v>
      </c>
    </row>
    <row r="50" spans="1:9" ht="45.75" thickBot="1" x14ac:dyDescent="0.3">
      <c r="A50" s="25" t="s">
        <v>636</v>
      </c>
      <c r="B50" s="13" t="s">
        <v>637</v>
      </c>
      <c r="C50" s="19" t="s">
        <v>495</v>
      </c>
      <c r="D50" s="2" t="s">
        <v>10</v>
      </c>
      <c r="E50" s="13" t="s">
        <v>638</v>
      </c>
      <c r="F50" s="19" t="s">
        <v>639</v>
      </c>
      <c r="G50" s="19" t="s">
        <v>498</v>
      </c>
      <c r="H50" s="19"/>
    </row>
    <row r="57" spans="1:9" x14ac:dyDescent="0.25">
      <c r="E57" s="137">
        <v>1</v>
      </c>
      <c r="F57" s="137">
        <v>2</v>
      </c>
      <c r="G57" s="137">
        <v>3</v>
      </c>
      <c r="H57" s="137">
        <v>4</v>
      </c>
      <c r="I57" s="137">
        <v>7</v>
      </c>
    </row>
    <row r="58" spans="1:9" x14ac:dyDescent="0.25">
      <c r="E58" s="137">
        <v>2</v>
      </c>
      <c r="F58" s="137"/>
      <c r="G58" s="137">
        <v>10</v>
      </c>
      <c r="H58" s="137">
        <v>6</v>
      </c>
      <c r="I58" s="137">
        <v>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Y564"/>
  <sheetViews>
    <sheetView zoomScale="64" zoomScaleNormal="64" workbookViewId="0">
      <selection activeCell="I1" sqref="I1"/>
    </sheetView>
  </sheetViews>
  <sheetFormatPr baseColWidth="10" defaultColWidth="11.42578125" defaultRowHeight="15" x14ac:dyDescent="0.25"/>
  <cols>
    <col min="1" max="1" width="25.7109375" style="29" customWidth="1"/>
    <col min="2" max="2" width="46" style="29" customWidth="1"/>
    <col min="3" max="4" width="16" customWidth="1"/>
    <col min="5" max="5" width="17.85546875" style="29" customWidth="1"/>
    <col min="6" max="6" width="16.140625" style="29" customWidth="1"/>
    <col min="7" max="8" width="15.42578125" style="29" hidden="1" customWidth="1"/>
    <col min="9" max="10" width="15.42578125" style="29" customWidth="1"/>
    <col min="11" max="13" width="11.42578125" style="29"/>
    <col min="14" max="14" width="19" style="29" bestFit="1" customWidth="1"/>
    <col min="15" max="16384" width="11.42578125" style="29"/>
  </cols>
  <sheetData>
    <row r="1" spans="1:25" ht="15" customHeight="1" x14ac:dyDescent="0.25">
      <c r="A1" s="15" t="s">
        <v>443</v>
      </c>
      <c r="B1" s="10" t="s">
        <v>487</v>
      </c>
      <c r="C1" s="14" t="s">
        <v>489</v>
      </c>
      <c r="D1" s="10" t="s">
        <v>640</v>
      </c>
      <c r="E1" s="15" t="s">
        <v>490</v>
      </c>
      <c r="F1" s="15" t="s">
        <v>491</v>
      </c>
      <c r="G1" s="15" t="s">
        <v>492</v>
      </c>
      <c r="H1" s="10" t="s">
        <v>641</v>
      </c>
      <c r="I1" s="10" t="s">
        <v>2059</v>
      </c>
      <c r="J1" s="10" t="s">
        <v>1957</v>
      </c>
      <c r="M1" s="140"/>
      <c r="N1" s="140"/>
      <c r="P1"/>
      <c r="Q1"/>
      <c r="R1"/>
      <c r="S1"/>
      <c r="T1"/>
      <c r="U1"/>
      <c r="V1"/>
      <c r="W1"/>
      <c r="X1"/>
      <c r="Y1"/>
    </row>
    <row r="2" spans="1:25" ht="60.75" thickBot="1" x14ac:dyDescent="0.3">
      <c r="A2" s="44" t="s">
        <v>642</v>
      </c>
      <c r="B2" s="41" t="s">
        <v>643</v>
      </c>
      <c r="C2" s="42" t="s">
        <v>13</v>
      </c>
      <c r="D2" s="45" t="s">
        <v>644</v>
      </c>
      <c r="E2" s="41" t="s">
        <v>645</v>
      </c>
      <c r="F2" s="41"/>
      <c r="G2" s="41" t="s">
        <v>646</v>
      </c>
      <c r="H2" s="44"/>
      <c r="I2" s="106">
        <v>7</v>
      </c>
      <c r="J2" s="106"/>
      <c r="P2"/>
      <c r="Q2" s="104"/>
      <c r="R2"/>
      <c r="S2"/>
      <c r="T2"/>
      <c r="U2"/>
      <c r="V2"/>
      <c r="W2"/>
      <c r="X2"/>
      <c r="Y2"/>
    </row>
    <row r="3" spans="1:25" ht="45.75" thickBot="1" x14ac:dyDescent="0.3">
      <c r="A3" s="44" t="s">
        <v>647</v>
      </c>
      <c r="B3" s="41" t="s">
        <v>648</v>
      </c>
      <c r="C3" s="42" t="s">
        <v>13</v>
      </c>
      <c r="D3" s="45" t="s">
        <v>649</v>
      </c>
      <c r="E3" s="41" t="s">
        <v>515</v>
      </c>
      <c r="F3" s="41"/>
      <c r="G3" s="41" t="s">
        <v>498</v>
      </c>
      <c r="H3" s="44"/>
      <c r="I3" s="106">
        <v>7</v>
      </c>
      <c r="J3" s="106"/>
      <c r="P3"/>
      <c r="Q3" s="104"/>
      <c r="R3"/>
      <c r="S3"/>
      <c r="T3"/>
      <c r="U3"/>
      <c r="V3"/>
      <c r="W3"/>
      <c r="X3"/>
      <c r="Y3"/>
    </row>
    <row r="4" spans="1:25" ht="45.75" thickBot="1" x14ac:dyDescent="0.3">
      <c r="A4" s="44" t="s">
        <v>650</v>
      </c>
      <c r="B4" s="41" t="s">
        <v>651</v>
      </c>
      <c r="C4" s="42" t="s">
        <v>13</v>
      </c>
      <c r="D4" s="45"/>
      <c r="E4" s="41" t="s">
        <v>652</v>
      </c>
      <c r="F4" s="41" t="s">
        <v>653</v>
      </c>
      <c r="G4" s="41" t="s">
        <v>498</v>
      </c>
      <c r="H4" s="44"/>
      <c r="I4" s="106">
        <v>4</v>
      </c>
      <c r="J4" s="106"/>
      <c r="P4"/>
      <c r="Q4" s="104"/>
      <c r="R4"/>
      <c r="S4"/>
      <c r="T4"/>
      <c r="U4"/>
      <c r="V4"/>
      <c r="W4"/>
      <c r="X4"/>
      <c r="Y4"/>
    </row>
    <row r="5" spans="1:25" ht="45.75" thickBot="1" x14ac:dyDescent="0.3">
      <c r="A5" s="44" t="s">
        <v>654</v>
      </c>
      <c r="B5" s="41" t="s">
        <v>655</v>
      </c>
      <c r="C5" s="42" t="s">
        <v>13</v>
      </c>
      <c r="D5" s="45"/>
      <c r="E5" s="41" t="s">
        <v>504</v>
      </c>
      <c r="F5" s="41" t="s">
        <v>656</v>
      </c>
      <c r="G5" s="41" t="s">
        <v>498</v>
      </c>
      <c r="H5" s="44"/>
      <c r="I5" s="106">
        <v>7</v>
      </c>
      <c r="J5" s="106"/>
      <c r="P5"/>
      <c r="Q5" s="104"/>
      <c r="R5"/>
      <c r="S5"/>
      <c r="T5"/>
      <c r="U5"/>
      <c r="V5"/>
      <c r="W5"/>
      <c r="X5"/>
      <c r="Y5"/>
    </row>
    <row r="6" spans="1:25" ht="47.25" customHeight="1" thickBot="1" x14ac:dyDescent="0.3">
      <c r="A6" s="13" t="s">
        <v>657</v>
      </c>
      <c r="B6" s="13" t="s">
        <v>658</v>
      </c>
      <c r="C6" s="2" t="s">
        <v>13</v>
      </c>
      <c r="D6" s="3" t="s">
        <v>644</v>
      </c>
      <c r="E6" s="13" t="s">
        <v>659</v>
      </c>
      <c r="F6" s="13" t="s">
        <v>518</v>
      </c>
      <c r="G6" s="13" t="s">
        <v>498</v>
      </c>
      <c r="H6" s="25"/>
      <c r="I6" s="106">
        <v>7</v>
      </c>
      <c r="J6" s="106"/>
      <c r="P6"/>
      <c r="Q6" s="104"/>
      <c r="R6"/>
      <c r="S6"/>
      <c r="T6"/>
      <c r="U6"/>
      <c r="V6"/>
      <c r="W6"/>
      <c r="X6"/>
      <c r="Y6"/>
    </row>
    <row r="7" spans="1:25" ht="47.25" customHeight="1" thickBot="1" x14ac:dyDescent="0.3">
      <c r="A7" s="25" t="s">
        <v>660</v>
      </c>
      <c r="B7" s="13" t="s">
        <v>661</v>
      </c>
      <c r="C7" s="2" t="s">
        <v>13</v>
      </c>
      <c r="D7" s="23" t="s">
        <v>644</v>
      </c>
      <c r="E7" s="13" t="s">
        <v>659</v>
      </c>
      <c r="F7" s="13" t="s">
        <v>662</v>
      </c>
      <c r="G7" s="13" t="s">
        <v>498</v>
      </c>
      <c r="H7" s="25"/>
      <c r="I7" s="106">
        <v>4</v>
      </c>
      <c r="J7" s="106"/>
      <c r="P7"/>
      <c r="Q7" s="104"/>
      <c r="R7"/>
      <c r="S7"/>
      <c r="T7"/>
      <c r="U7"/>
      <c r="V7"/>
      <c r="W7"/>
      <c r="X7"/>
      <c r="Y7"/>
    </row>
    <row r="8" spans="1:25" ht="47.25" customHeight="1" thickBot="1" x14ac:dyDescent="0.3">
      <c r="A8" s="44" t="s">
        <v>663</v>
      </c>
      <c r="B8" s="41" t="s">
        <v>664</v>
      </c>
      <c r="C8" s="42" t="s">
        <v>3</v>
      </c>
      <c r="D8" s="45"/>
      <c r="E8" s="41" t="s">
        <v>518</v>
      </c>
      <c r="F8" s="41" t="s">
        <v>665</v>
      </c>
      <c r="G8" s="41" t="s">
        <v>498</v>
      </c>
      <c r="H8" s="44"/>
      <c r="I8" s="106">
        <v>4</v>
      </c>
      <c r="J8" s="106"/>
      <c r="P8"/>
      <c r="Q8" s="104"/>
      <c r="R8"/>
      <c r="S8"/>
      <c r="T8"/>
      <c r="U8"/>
      <c r="V8"/>
      <c r="W8"/>
      <c r="X8"/>
      <c r="Y8"/>
    </row>
    <row r="9" spans="1:25" ht="47.25" customHeight="1" thickBot="1" x14ac:dyDescent="0.3">
      <c r="A9" s="44" t="s">
        <v>666</v>
      </c>
      <c r="B9" s="41" t="s">
        <v>667</v>
      </c>
      <c r="C9" s="42" t="s">
        <v>3</v>
      </c>
      <c r="D9" s="45"/>
      <c r="E9" s="41" t="s">
        <v>521</v>
      </c>
      <c r="F9" s="41" t="s">
        <v>668</v>
      </c>
      <c r="G9" s="41" t="s">
        <v>498</v>
      </c>
      <c r="H9" s="44"/>
      <c r="I9" s="106">
        <v>1</v>
      </c>
      <c r="J9" s="106"/>
    </row>
    <row r="10" spans="1:25" ht="47.25" customHeight="1" thickBot="1" x14ac:dyDescent="0.3">
      <c r="A10" s="44" t="s">
        <v>669</v>
      </c>
      <c r="B10" s="41" t="s">
        <v>670</v>
      </c>
      <c r="C10" s="42" t="s">
        <v>3</v>
      </c>
      <c r="D10" s="45"/>
      <c r="E10" s="41" t="s">
        <v>535</v>
      </c>
      <c r="F10" s="41" t="s">
        <v>665</v>
      </c>
      <c r="G10" s="41" t="s">
        <v>498</v>
      </c>
      <c r="H10" s="44"/>
      <c r="I10" s="106">
        <v>1</v>
      </c>
      <c r="J10" s="106"/>
    </row>
    <row r="11" spans="1:25" ht="47.25" customHeight="1" thickBot="1" x14ac:dyDescent="0.3">
      <c r="A11" s="44" t="s">
        <v>671</v>
      </c>
      <c r="B11" s="40" t="s">
        <v>672</v>
      </c>
      <c r="C11" s="42" t="s">
        <v>3</v>
      </c>
      <c r="D11" s="45" t="s">
        <v>649</v>
      </c>
      <c r="E11" s="41" t="s">
        <v>504</v>
      </c>
      <c r="F11" s="41"/>
      <c r="G11" s="41" t="s">
        <v>498</v>
      </c>
      <c r="H11" s="44"/>
      <c r="I11" s="107">
        <v>4</v>
      </c>
      <c r="J11" s="106"/>
    </row>
    <row r="12" spans="1:25" ht="60.75" thickBot="1" x14ac:dyDescent="0.3">
      <c r="A12" s="13" t="s">
        <v>673</v>
      </c>
      <c r="B12" s="13" t="s">
        <v>674</v>
      </c>
      <c r="C12" s="2" t="s">
        <v>3</v>
      </c>
      <c r="D12" s="3" t="s">
        <v>644</v>
      </c>
      <c r="E12" s="13" t="s">
        <v>675</v>
      </c>
      <c r="F12" s="13" t="s">
        <v>521</v>
      </c>
      <c r="G12" s="13" t="s">
        <v>498</v>
      </c>
      <c r="H12" s="25"/>
      <c r="I12" s="106">
        <v>1</v>
      </c>
      <c r="J12" s="106"/>
    </row>
    <row r="13" spans="1:25" ht="30.75" thickBot="1" x14ac:dyDescent="0.3">
      <c r="A13" s="41" t="s">
        <v>676</v>
      </c>
      <c r="B13" s="40" t="s">
        <v>677</v>
      </c>
      <c r="C13" s="42" t="s">
        <v>13</v>
      </c>
      <c r="D13" s="43" t="s">
        <v>678</v>
      </c>
      <c r="E13" s="41" t="s">
        <v>679</v>
      </c>
      <c r="F13" s="41" t="s">
        <v>518</v>
      </c>
      <c r="G13" s="41" t="s">
        <v>498</v>
      </c>
      <c r="H13" s="44"/>
      <c r="I13" s="106">
        <v>4</v>
      </c>
      <c r="J13" s="106"/>
    </row>
    <row r="14" spans="1:25" ht="60.75" thickBot="1" x14ac:dyDescent="0.3">
      <c r="A14" s="44" t="s">
        <v>680</v>
      </c>
      <c r="B14" s="41" t="s">
        <v>681</v>
      </c>
      <c r="C14" s="42" t="s">
        <v>10</v>
      </c>
      <c r="D14" s="45"/>
      <c r="E14" s="41" t="s">
        <v>485</v>
      </c>
      <c r="F14" s="41"/>
      <c r="G14" s="41" t="s">
        <v>498</v>
      </c>
      <c r="H14" s="82"/>
      <c r="I14" s="106">
        <v>4</v>
      </c>
      <c r="J14" s="106"/>
    </row>
    <row r="15" spans="1:25" ht="60.75" thickBot="1" x14ac:dyDescent="0.3">
      <c r="A15" s="44" t="s">
        <v>682</v>
      </c>
      <c r="B15" s="41" t="s">
        <v>683</v>
      </c>
      <c r="C15" s="42" t="s">
        <v>10</v>
      </c>
      <c r="D15" s="45" t="s">
        <v>684</v>
      </c>
      <c r="E15" s="41" t="s">
        <v>685</v>
      </c>
      <c r="F15" s="41"/>
      <c r="G15" s="41" t="s">
        <v>498</v>
      </c>
      <c r="H15" s="82"/>
      <c r="I15" s="106">
        <v>1</v>
      </c>
      <c r="J15" s="106"/>
    </row>
    <row r="16" spans="1:25" ht="45.75" thickBot="1" x14ac:dyDescent="0.3">
      <c r="A16" s="44" t="s">
        <v>686</v>
      </c>
      <c r="B16" s="41" t="s">
        <v>687</v>
      </c>
      <c r="C16" s="42" t="s">
        <v>10</v>
      </c>
      <c r="D16" s="45" t="s">
        <v>688</v>
      </c>
      <c r="E16" s="41" t="s">
        <v>689</v>
      </c>
      <c r="F16" s="41"/>
      <c r="G16" s="41" t="s">
        <v>498</v>
      </c>
      <c r="H16" s="82"/>
      <c r="I16" s="106">
        <v>1</v>
      </c>
      <c r="J16" s="106"/>
    </row>
    <row r="17" spans="1:10" ht="75.75" thickBot="1" x14ac:dyDescent="0.3">
      <c r="A17" s="44" t="s">
        <v>690</v>
      </c>
      <c r="B17" s="41" t="s">
        <v>691</v>
      </c>
      <c r="C17" s="42" t="s">
        <v>10</v>
      </c>
      <c r="D17" s="45"/>
      <c r="E17" s="41" t="s">
        <v>668</v>
      </c>
      <c r="F17" s="41"/>
      <c r="G17" s="41" t="s">
        <v>498</v>
      </c>
      <c r="H17" s="82"/>
      <c r="I17" s="106">
        <v>1</v>
      </c>
      <c r="J17" s="106"/>
    </row>
    <row r="18" spans="1:10" ht="60.75" thickBot="1" x14ac:dyDescent="0.3">
      <c r="A18" s="44" t="s">
        <v>692</v>
      </c>
      <c r="B18" s="108" t="s">
        <v>693</v>
      </c>
      <c r="C18" s="42" t="s">
        <v>10</v>
      </c>
      <c r="D18" s="45" t="s">
        <v>8</v>
      </c>
      <c r="E18" s="41" t="s">
        <v>508</v>
      </c>
      <c r="F18" s="41"/>
      <c r="G18" s="41"/>
      <c r="H18" s="82"/>
      <c r="I18" s="106">
        <v>1</v>
      </c>
      <c r="J18" s="106"/>
    </row>
    <row r="19" spans="1:10" ht="60.75" thickBot="1" x14ac:dyDescent="0.3">
      <c r="A19" s="44" t="s">
        <v>694</v>
      </c>
      <c r="B19" s="41" t="s">
        <v>695</v>
      </c>
      <c r="C19" s="42" t="s">
        <v>10</v>
      </c>
      <c r="D19" s="45" t="s">
        <v>696</v>
      </c>
      <c r="E19" s="41" t="s">
        <v>697</v>
      </c>
      <c r="F19" s="41"/>
      <c r="G19" s="41" t="s">
        <v>498</v>
      </c>
      <c r="H19" s="82"/>
      <c r="I19" s="106">
        <v>7</v>
      </c>
      <c r="J19" s="106"/>
    </row>
    <row r="20" spans="1:10" ht="45.75" thickBot="1" x14ac:dyDescent="0.3">
      <c r="A20" s="44" t="s">
        <v>699</v>
      </c>
      <c r="B20" s="40" t="s">
        <v>700</v>
      </c>
      <c r="C20" s="42" t="s">
        <v>10</v>
      </c>
      <c r="D20" s="45"/>
      <c r="E20" s="41" t="s">
        <v>652</v>
      </c>
      <c r="F20" s="41"/>
      <c r="G20" s="41" t="s">
        <v>498</v>
      </c>
      <c r="H20" s="82"/>
      <c r="I20" s="106">
        <v>1</v>
      </c>
      <c r="J20" s="106"/>
    </row>
    <row r="21" spans="1:10" ht="45.75" thickBot="1" x14ac:dyDescent="0.3">
      <c r="A21" s="44" t="s">
        <v>701</v>
      </c>
      <c r="B21" s="41" t="s">
        <v>702</v>
      </c>
      <c r="C21" s="42" t="s">
        <v>10</v>
      </c>
      <c r="D21" s="45" t="s">
        <v>703</v>
      </c>
      <c r="E21" s="41" t="s">
        <v>652</v>
      </c>
      <c r="F21" s="41"/>
      <c r="G21" s="41" t="s">
        <v>498</v>
      </c>
      <c r="H21" s="82"/>
      <c r="I21" s="106">
        <v>1</v>
      </c>
      <c r="J21" s="106"/>
    </row>
    <row r="22" spans="1:10" ht="45.75" thickBot="1" x14ac:dyDescent="0.3">
      <c r="A22" s="44" t="s">
        <v>704</v>
      </c>
      <c r="B22" s="41" t="s">
        <v>705</v>
      </c>
      <c r="C22" s="42" t="s">
        <v>10</v>
      </c>
      <c r="D22" s="45"/>
      <c r="E22" s="41" t="s">
        <v>518</v>
      </c>
      <c r="F22" s="41" t="s">
        <v>653</v>
      </c>
      <c r="G22" s="41" t="s">
        <v>498</v>
      </c>
      <c r="H22" s="82"/>
      <c r="I22" s="106">
        <v>1</v>
      </c>
      <c r="J22" s="106"/>
    </row>
    <row r="23" spans="1:10" ht="45.75" thickBot="1" x14ac:dyDescent="0.3">
      <c r="A23" s="44" t="s">
        <v>706</v>
      </c>
      <c r="B23" s="41" t="s">
        <v>707</v>
      </c>
      <c r="C23" s="42" t="s">
        <v>10</v>
      </c>
      <c r="D23" s="45" t="s">
        <v>708</v>
      </c>
      <c r="E23" s="41" t="s">
        <v>709</v>
      </c>
      <c r="F23" s="41"/>
      <c r="G23" s="41" t="s">
        <v>498</v>
      </c>
      <c r="H23" s="82"/>
      <c r="I23" s="106">
        <v>1</v>
      </c>
      <c r="J23" s="106"/>
    </row>
    <row r="24" spans="1:10" ht="45.75" thickBot="1" x14ac:dyDescent="0.3">
      <c r="A24" s="44" t="s">
        <v>710</v>
      </c>
      <c r="B24" s="40" t="s">
        <v>711</v>
      </c>
      <c r="C24" s="42" t="s">
        <v>10</v>
      </c>
      <c r="D24" s="45"/>
      <c r="E24" s="41" t="s">
        <v>645</v>
      </c>
      <c r="F24" s="41"/>
      <c r="G24" s="41" t="s">
        <v>498</v>
      </c>
      <c r="H24" s="82"/>
      <c r="I24" s="106">
        <v>4</v>
      </c>
      <c r="J24" s="106"/>
    </row>
    <row r="25" spans="1:10" ht="60.75" thickBot="1" x14ac:dyDescent="0.3">
      <c r="A25" s="44" t="s">
        <v>712</v>
      </c>
      <c r="B25" s="41" t="s">
        <v>713</v>
      </c>
      <c r="C25" s="42" t="s">
        <v>10</v>
      </c>
      <c r="D25" s="45" t="s">
        <v>714</v>
      </c>
      <c r="E25" s="41" t="s">
        <v>645</v>
      </c>
      <c r="F25" s="41" t="s">
        <v>689</v>
      </c>
      <c r="G25" s="41" t="s">
        <v>498</v>
      </c>
      <c r="H25" s="82"/>
      <c r="I25" s="106">
        <v>1</v>
      </c>
      <c r="J25" s="106"/>
    </row>
    <row r="26" spans="1:10" ht="45.75" thickBot="1" x14ac:dyDescent="0.3">
      <c r="A26" s="25" t="s">
        <v>715</v>
      </c>
      <c r="B26" s="40" t="s">
        <v>716</v>
      </c>
      <c r="C26" s="2" t="s">
        <v>10</v>
      </c>
      <c r="D26" s="23"/>
      <c r="E26" s="13" t="s">
        <v>518</v>
      </c>
      <c r="F26" s="13" t="s">
        <v>665</v>
      </c>
      <c r="G26" s="13" t="s">
        <v>498</v>
      </c>
      <c r="H26" s="13"/>
      <c r="I26" s="106">
        <v>4</v>
      </c>
      <c r="J26" s="106"/>
    </row>
    <row r="27" spans="1:10" ht="45.75" thickBot="1" x14ac:dyDescent="0.3">
      <c r="A27" s="25" t="s">
        <v>717</v>
      </c>
      <c r="B27" s="40" t="s">
        <v>718</v>
      </c>
      <c r="C27" s="2" t="s">
        <v>10</v>
      </c>
      <c r="D27" s="23"/>
      <c r="E27" s="13" t="s">
        <v>719</v>
      </c>
      <c r="F27" s="13" t="s">
        <v>645</v>
      </c>
      <c r="G27" s="13" t="s">
        <v>498</v>
      </c>
      <c r="H27" s="25"/>
      <c r="I27" s="106">
        <v>1</v>
      </c>
      <c r="J27" s="106"/>
    </row>
    <row r="28" spans="1:10" ht="45.75" thickBot="1" x14ac:dyDescent="0.3">
      <c r="A28" s="25" t="s">
        <v>720</v>
      </c>
      <c r="B28" s="13" t="s">
        <v>721</v>
      </c>
      <c r="C28" s="2" t="s">
        <v>10</v>
      </c>
      <c r="D28" s="23"/>
      <c r="E28" s="13" t="s">
        <v>659</v>
      </c>
      <c r="F28" s="13" t="s">
        <v>722</v>
      </c>
      <c r="G28" s="13"/>
      <c r="H28" s="13"/>
      <c r="I28" s="106">
        <v>1</v>
      </c>
      <c r="J28" s="106"/>
    </row>
    <row r="29" spans="1:10" ht="60.75" thickBot="1" x14ac:dyDescent="0.3">
      <c r="A29" s="25" t="s">
        <v>657</v>
      </c>
      <c r="B29" s="13" t="s">
        <v>658</v>
      </c>
      <c r="C29" s="2" t="s">
        <v>10</v>
      </c>
      <c r="D29" s="23"/>
      <c r="E29" s="13" t="s">
        <v>659</v>
      </c>
      <c r="F29" s="13" t="s">
        <v>518</v>
      </c>
      <c r="G29" s="13" t="s">
        <v>498</v>
      </c>
      <c r="H29" s="13"/>
      <c r="I29" s="106">
        <v>7</v>
      </c>
      <c r="J29" s="106"/>
    </row>
    <row r="30" spans="1:10" ht="45.75" thickBot="1" x14ac:dyDescent="0.3">
      <c r="A30" s="25" t="s">
        <v>723</v>
      </c>
      <c r="B30" s="13" t="s">
        <v>721</v>
      </c>
      <c r="C30" s="2" t="s">
        <v>10</v>
      </c>
      <c r="D30" s="23"/>
      <c r="E30" s="13" t="s">
        <v>659</v>
      </c>
      <c r="F30" s="13" t="s">
        <v>722</v>
      </c>
      <c r="G30" s="13" t="s">
        <v>498</v>
      </c>
      <c r="H30" s="25"/>
      <c r="I30" s="106">
        <v>1</v>
      </c>
      <c r="J30" s="106"/>
    </row>
    <row r="31" spans="1:10" ht="60.75" thickBot="1" x14ac:dyDescent="0.3">
      <c r="A31" s="25" t="s">
        <v>724</v>
      </c>
      <c r="B31" s="40" t="s">
        <v>725</v>
      </c>
      <c r="C31" s="2" t="s">
        <v>10</v>
      </c>
      <c r="D31" s="23"/>
      <c r="E31" s="13" t="s">
        <v>507</v>
      </c>
      <c r="F31" s="13" t="s">
        <v>518</v>
      </c>
      <c r="G31" s="13" t="s">
        <v>498</v>
      </c>
      <c r="H31" s="25"/>
      <c r="I31" s="106">
        <v>1</v>
      </c>
      <c r="J31" s="106"/>
    </row>
    <row r="32" spans="1:10" ht="45.75" thickBot="1" x14ac:dyDescent="0.3">
      <c r="A32" s="25" t="s">
        <v>726</v>
      </c>
      <c r="B32" s="13" t="s">
        <v>727</v>
      </c>
      <c r="C32" s="2" t="s">
        <v>10</v>
      </c>
      <c r="D32" s="23"/>
      <c r="E32" s="13" t="s">
        <v>507</v>
      </c>
      <c r="F32" s="13" t="s">
        <v>518</v>
      </c>
      <c r="G32" s="13" t="s">
        <v>498</v>
      </c>
      <c r="H32" s="25"/>
      <c r="I32" s="106">
        <v>7</v>
      </c>
      <c r="J32" s="106"/>
    </row>
    <row r="33" spans="1:12" ht="45.75" thickBot="1" x14ac:dyDescent="0.3">
      <c r="A33" s="44" t="s">
        <v>728</v>
      </c>
      <c r="B33" s="41" t="s">
        <v>729</v>
      </c>
      <c r="C33" s="42" t="s">
        <v>10</v>
      </c>
      <c r="D33" s="45"/>
      <c r="E33" s="41" t="s">
        <v>679</v>
      </c>
      <c r="F33" s="41" t="s">
        <v>518</v>
      </c>
      <c r="G33" s="41" t="s">
        <v>498</v>
      </c>
      <c r="H33" s="82"/>
      <c r="I33" s="106">
        <v>4</v>
      </c>
      <c r="J33" s="106"/>
    </row>
    <row r="34" spans="1:12" ht="45.75" thickBot="1" x14ac:dyDescent="0.3">
      <c r="A34" s="25" t="s">
        <v>730</v>
      </c>
      <c r="B34" s="40" t="s">
        <v>731</v>
      </c>
      <c r="C34" s="2" t="s">
        <v>10</v>
      </c>
      <c r="D34" s="23"/>
      <c r="E34" s="13" t="s">
        <v>732</v>
      </c>
      <c r="F34" s="13" t="s">
        <v>518</v>
      </c>
      <c r="G34" s="13" t="s">
        <v>498</v>
      </c>
      <c r="H34" s="13"/>
      <c r="I34" s="106">
        <v>7</v>
      </c>
      <c r="J34" s="106"/>
    </row>
    <row r="35" spans="1:12" ht="45.75" thickBot="1" x14ac:dyDescent="0.3">
      <c r="A35" s="13" t="s">
        <v>733</v>
      </c>
      <c r="B35" s="13" t="s">
        <v>734</v>
      </c>
      <c r="C35" s="2" t="s">
        <v>10</v>
      </c>
      <c r="D35" s="3"/>
      <c r="E35" s="13" t="s">
        <v>732</v>
      </c>
      <c r="F35" s="13" t="s">
        <v>525</v>
      </c>
      <c r="G35" s="13" t="s">
        <v>498</v>
      </c>
      <c r="H35" s="25"/>
      <c r="I35" s="106">
        <v>1</v>
      </c>
      <c r="J35" s="106"/>
    </row>
    <row r="36" spans="1:12" ht="30.75" thickBot="1" x14ac:dyDescent="0.3">
      <c r="A36" s="44" t="s">
        <v>735</v>
      </c>
      <c r="B36" s="46" t="s">
        <v>736</v>
      </c>
      <c r="C36" s="42" t="s">
        <v>737</v>
      </c>
      <c r="D36" s="45"/>
      <c r="E36" s="41" t="s">
        <v>732</v>
      </c>
      <c r="F36" s="41" t="s">
        <v>665</v>
      </c>
      <c r="G36" s="41" t="s">
        <v>498</v>
      </c>
      <c r="H36" s="44"/>
      <c r="I36" s="106">
        <v>4</v>
      </c>
      <c r="J36" s="106"/>
    </row>
    <row r="37" spans="1:12" ht="60.75" thickBot="1" x14ac:dyDescent="0.3">
      <c r="A37" s="13" t="s">
        <v>738</v>
      </c>
      <c r="B37" s="13" t="s">
        <v>739</v>
      </c>
      <c r="C37" s="2" t="s">
        <v>13</v>
      </c>
      <c r="D37" s="3" t="s">
        <v>649</v>
      </c>
      <c r="E37" s="13" t="s">
        <v>732</v>
      </c>
      <c r="F37" s="13" t="s">
        <v>740</v>
      </c>
      <c r="G37" s="13" t="s">
        <v>498</v>
      </c>
      <c r="H37" s="25"/>
      <c r="I37" s="106">
        <v>7</v>
      </c>
      <c r="J37" s="106"/>
    </row>
    <row r="38" spans="1:12" ht="45.75" thickBot="1" x14ac:dyDescent="0.3">
      <c r="A38" s="44" t="s">
        <v>741</v>
      </c>
      <c r="B38" s="40" t="s">
        <v>742</v>
      </c>
      <c r="C38" s="42" t="s">
        <v>743</v>
      </c>
      <c r="D38" s="45" t="s">
        <v>744</v>
      </c>
      <c r="E38" s="41" t="s">
        <v>508</v>
      </c>
      <c r="F38" s="41"/>
      <c r="G38" s="41"/>
      <c r="H38" s="82"/>
      <c r="I38" s="106">
        <v>2</v>
      </c>
      <c r="J38" s="106"/>
    </row>
    <row r="39" spans="1:12" ht="45.75" thickBot="1" x14ac:dyDescent="0.3">
      <c r="A39" s="44" t="s">
        <v>745</v>
      </c>
      <c r="B39" s="41" t="s">
        <v>746</v>
      </c>
      <c r="C39" s="42" t="s">
        <v>743</v>
      </c>
      <c r="D39" s="45" t="s">
        <v>744</v>
      </c>
      <c r="E39" s="41" t="s">
        <v>652</v>
      </c>
      <c r="F39" s="41"/>
      <c r="G39" s="41" t="s">
        <v>498</v>
      </c>
      <c r="H39" s="82"/>
      <c r="I39" s="106">
        <v>2</v>
      </c>
      <c r="J39" s="106"/>
    </row>
    <row r="40" spans="1:12" ht="7.5" customHeight="1" thickBot="1" x14ac:dyDescent="0.3">
      <c r="A40" s="25" t="s">
        <v>747</v>
      </c>
      <c r="B40" s="13" t="s">
        <v>748</v>
      </c>
      <c r="C40" s="2" t="s">
        <v>743</v>
      </c>
      <c r="D40" s="23"/>
      <c r="E40" s="13" t="s">
        <v>709</v>
      </c>
      <c r="F40" s="13" t="s">
        <v>749</v>
      </c>
      <c r="G40" s="13" t="s">
        <v>498</v>
      </c>
      <c r="H40" s="13"/>
      <c r="I40" s="106">
        <v>3</v>
      </c>
      <c r="J40" s="106"/>
      <c r="K40" s="83" t="s">
        <v>750</v>
      </c>
      <c r="L40" s="83"/>
    </row>
    <row r="41" spans="1:12" ht="75.75" thickBot="1" x14ac:dyDescent="0.3">
      <c r="A41" s="25" t="s">
        <v>751</v>
      </c>
      <c r="B41" s="109" t="s">
        <v>752</v>
      </c>
      <c r="C41" s="2" t="s">
        <v>743</v>
      </c>
      <c r="D41" s="23"/>
      <c r="E41" s="13" t="s">
        <v>645</v>
      </c>
      <c r="F41" s="13" t="s">
        <v>749</v>
      </c>
      <c r="G41" s="13" t="s">
        <v>498</v>
      </c>
      <c r="H41" s="13"/>
      <c r="I41" s="106">
        <v>1</v>
      </c>
      <c r="J41" s="106"/>
      <c r="K41" s="83" t="s">
        <v>750</v>
      </c>
      <c r="L41" s="83"/>
    </row>
    <row r="42" spans="1:12" ht="12" customHeight="1" thickBot="1" x14ac:dyDescent="0.3">
      <c r="A42" s="25" t="s">
        <v>753</v>
      </c>
      <c r="B42" s="40" t="s">
        <v>754</v>
      </c>
      <c r="C42" s="2" t="s">
        <v>743</v>
      </c>
      <c r="D42" s="23"/>
      <c r="E42" s="13" t="s">
        <v>518</v>
      </c>
      <c r="F42" s="13" t="s">
        <v>755</v>
      </c>
      <c r="G42" s="13" t="s">
        <v>498</v>
      </c>
      <c r="H42" s="13"/>
      <c r="I42" s="106">
        <v>2</v>
      </c>
      <c r="J42" s="106"/>
      <c r="K42" s="83" t="s">
        <v>750</v>
      </c>
      <c r="L42" s="83"/>
    </row>
    <row r="43" spans="1:12" ht="20.25" customHeight="1" thickBot="1" x14ac:dyDescent="0.3">
      <c r="A43" s="25" t="s">
        <v>756</v>
      </c>
      <c r="B43" s="13" t="s">
        <v>757</v>
      </c>
      <c r="C43" s="2" t="s">
        <v>743</v>
      </c>
      <c r="D43" s="23"/>
      <c r="E43" s="13" t="s">
        <v>662</v>
      </c>
      <c r="F43" s="13" t="s">
        <v>698</v>
      </c>
      <c r="G43" s="13" t="s">
        <v>498</v>
      </c>
      <c r="H43" s="13"/>
      <c r="I43" s="106">
        <v>1</v>
      </c>
      <c r="J43" s="106"/>
      <c r="K43" s="83" t="s">
        <v>750</v>
      </c>
      <c r="L43" s="83"/>
    </row>
    <row r="44" spans="1:12" ht="60.75" thickBot="1" x14ac:dyDescent="0.3">
      <c r="A44" s="25" t="s">
        <v>758</v>
      </c>
      <c r="B44" s="40" t="s">
        <v>759</v>
      </c>
      <c r="C44" s="2" t="s">
        <v>743</v>
      </c>
      <c r="D44" s="23"/>
      <c r="E44" s="13" t="s">
        <v>662</v>
      </c>
      <c r="F44" s="13" t="s">
        <v>645</v>
      </c>
      <c r="G44" s="13" t="s">
        <v>498</v>
      </c>
      <c r="H44" s="13"/>
      <c r="I44" s="106">
        <v>2</v>
      </c>
      <c r="J44" s="106"/>
      <c r="K44" s="83" t="s">
        <v>750</v>
      </c>
      <c r="L44" s="83"/>
    </row>
    <row r="45" spans="1:12" ht="4.5" customHeight="1" thickBot="1" x14ac:dyDescent="0.3">
      <c r="A45" s="25" t="s">
        <v>760</v>
      </c>
      <c r="B45" s="13" t="s">
        <v>761</v>
      </c>
      <c r="C45" s="2" t="s">
        <v>743</v>
      </c>
      <c r="D45" s="23"/>
      <c r="E45" s="13" t="s">
        <v>679</v>
      </c>
      <c r="F45" s="13" t="s">
        <v>653</v>
      </c>
      <c r="G45" s="13" t="s">
        <v>498</v>
      </c>
      <c r="H45" s="13"/>
      <c r="I45" s="106">
        <v>3</v>
      </c>
      <c r="J45" s="106"/>
      <c r="K45" s="83" t="s">
        <v>750</v>
      </c>
      <c r="L45" s="83"/>
    </row>
    <row r="46" spans="1:12" ht="60.75" thickBot="1" x14ac:dyDescent="0.3">
      <c r="A46" s="25" t="s">
        <v>762</v>
      </c>
      <c r="B46" s="13" t="s">
        <v>763</v>
      </c>
      <c r="C46" s="2" t="s">
        <v>743</v>
      </c>
      <c r="D46" s="23"/>
      <c r="E46" s="13" t="s">
        <v>507</v>
      </c>
      <c r="F46" s="13" t="s">
        <v>722</v>
      </c>
      <c r="G46" s="13" t="s">
        <v>498</v>
      </c>
      <c r="H46" s="13"/>
      <c r="I46" s="106">
        <v>4</v>
      </c>
      <c r="J46" s="106"/>
    </row>
    <row r="47" spans="1:12" ht="60.75" thickBot="1" x14ac:dyDescent="0.3">
      <c r="A47" s="13" t="s">
        <v>764</v>
      </c>
      <c r="B47" s="13" t="s">
        <v>765</v>
      </c>
      <c r="C47" s="2" t="s">
        <v>743</v>
      </c>
      <c r="D47" s="23"/>
      <c r="E47" s="13" t="s">
        <v>679</v>
      </c>
      <c r="F47" s="13" t="s">
        <v>518</v>
      </c>
      <c r="G47" s="13" t="s">
        <v>498</v>
      </c>
      <c r="H47" s="25"/>
      <c r="I47" s="106">
        <v>3</v>
      </c>
      <c r="J47" s="106"/>
    </row>
    <row r="48" spans="1:12" ht="75.75" thickBot="1" x14ac:dyDescent="0.3">
      <c r="A48" s="25" t="s">
        <v>766</v>
      </c>
      <c r="B48" s="13" t="s">
        <v>767</v>
      </c>
      <c r="C48" s="2" t="s">
        <v>743</v>
      </c>
      <c r="D48" s="23"/>
      <c r="E48" s="13" t="s">
        <v>732</v>
      </c>
      <c r="F48" s="13" t="s">
        <v>518</v>
      </c>
      <c r="G48" s="13" t="s">
        <v>498</v>
      </c>
      <c r="H48" s="13"/>
      <c r="I48" s="106">
        <v>3</v>
      </c>
      <c r="J48" s="106"/>
    </row>
    <row r="49" spans="1:25" ht="60.75" thickBot="1" x14ac:dyDescent="0.3">
      <c r="A49" s="25" t="s">
        <v>768</v>
      </c>
      <c r="B49" s="13" t="s">
        <v>769</v>
      </c>
      <c r="C49" s="2" t="s">
        <v>743</v>
      </c>
      <c r="D49" s="23"/>
      <c r="E49" s="13" t="s">
        <v>732</v>
      </c>
      <c r="F49" s="13" t="s">
        <v>740</v>
      </c>
      <c r="G49" s="13" t="s">
        <v>498</v>
      </c>
      <c r="H49" s="13"/>
      <c r="I49" s="106">
        <v>3</v>
      </c>
      <c r="J49" s="106"/>
    </row>
    <row r="50" spans="1:25" ht="75.75" thickBot="1" x14ac:dyDescent="0.3">
      <c r="A50" s="25" t="s">
        <v>770</v>
      </c>
      <c r="B50" s="13" t="s">
        <v>771</v>
      </c>
      <c r="C50" s="2" t="s">
        <v>743</v>
      </c>
      <c r="D50" s="23"/>
      <c r="E50" s="13" t="s">
        <v>732</v>
      </c>
      <c r="F50" s="13" t="s">
        <v>535</v>
      </c>
      <c r="G50" s="13" t="s">
        <v>498</v>
      </c>
      <c r="H50" s="13"/>
      <c r="I50" s="106">
        <v>3</v>
      </c>
      <c r="J50" s="106"/>
    </row>
    <row r="51" spans="1:25" ht="75.75" thickBot="1" x14ac:dyDescent="0.3">
      <c r="A51" s="25" t="s">
        <v>772</v>
      </c>
      <c r="B51" s="13" t="s">
        <v>773</v>
      </c>
      <c r="C51" s="2" t="s">
        <v>743</v>
      </c>
      <c r="D51" s="23"/>
      <c r="E51" s="13" t="s">
        <v>732</v>
      </c>
      <c r="F51" s="13" t="s">
        <v>539</v>
      </c>
      <c r="G51" s="13" t="s">
        <v>498</v>
      </c>
      <c r="H51" s="25"/>
      <c r="I51" s="106">
        <v>3</v>
      </c>
      <c r="J51" s="106"/>
    </row>
    <row r="52" spans="1:25" ht="71.25" customHeight="1" thickBot="1" x14ac:dyDescent="0.3">
      <c r="A52" s="44" t="s">
        <v>774</v>
      </c>
      <c r="B52" s="108" t="s">
        <v>775</v>
      </c>
      <c r="C52" s="42" t="s">
        <v>743</v>
      </c>
      <c r="D52" s="45"/>
      <c r="E52" s="41" t="s">
        <v>535</v>
      </c>
      <c r="F52" s="41" t="s">
        <v>521</v>
      </c>
      <c r="G52" s="41" t="s">
        <v>498</v>
      </c>
      <c r="H52" s="82"/>
      <c r="I52" s="106">
        <v>4</v>
      </c>
      <c r="J52" s="106"/>
    </row>
    <row r="53" spans="1:25" ht="90.75" thickBot="1" x14ac:dyDescent="0.3">
      <c r="A53" s="48" t="s">
        <v>776</v>
      </c>
      <c r="B53" s="48" t="s">
        <v>777</v>
      </c>
      <c r="C53" s="49" t="s">
        <v>743</v>
      </c>
      <c r="D53" s="50"/>
      <c r="E53" s="48" t="s">
        <v>535</v>
      </c>
      <c r="F53" s="48" t="s">
        <v>645</v>
      </c>
      <c r="G53" s="48" t="s">
        <v>498</v>
      </c>
      <c r="H53" s="64"/>
      <c r="I53" s="106">
        <v>4</v>
      </c>
      <c r="J53" s="106"/>
      <c r="K53" s="83" t="s">
        <v>750</v>
      </c>
      <c r="L53" s="83"/>
    </row>
    <row r="54" spans="1:25" ht="45.75" thickBot="1" x14ac:dyDescent="0.3">
      <c r="A54" s="13" t="s">
        <v>730</v>
      </c>
      <c r="B54" s="13" t="s">
        <v>731</v>
      </c>
      <c r="C54" s="2" t="s">
        <v>3</v>
      </c>
      <c r="D54" s="3" t="s">
        <v>644</v>
      </c>
      <c r="E54" s="13" t="s">
        <v>732</v>
      </c>
      <c r="F54" s="13" t="s">
        <v>518</v>
      </c>
      <c r="G54" s="13" t="s">
        <v>498</v>
      </c>
      <c r="H54" s="25"/>
      <c r="I54" s="106">
        <v>7</v>
      </c>
      <c r="J54" s="106"/>
    </row>
    <row r="55" spans="1:25" ht="60.75" thickBot="1" x14ac:dyDescent="0.3">
      <c r="A55" s="25" t="s">
        <v>778</v>
      </c>
      <c r="B55" s="13" t="s">
        <v>779</v>
      </c>
      <c r="C55" s="2" t="s">
        <v>10</v>
      </c>
      <c r="D55" s="23"/>
      <c r="E55" s="13" t="s">
        <v>732</v>
      </c>
      <c r="F55" s="13" t="s">
        <v>535</v>
      </c>
      <c r="G55" s="13" t="s">
        <v>498</v>
      </c>
      <c r="H55" s="13"/>
      <c r="I55" s="106">
        <v>1</v>
      </c>
      <c r="J55" s="106"/>
    </row>
    <row r="56" spans="1:25" ht="45.75" thickBot="1" x14ac:dyDescent="0.3">
      <c r="A56" s="41" t="s">
        <v>780</v>
      </c>
      <c r="B56" s="41" t="s">
        <v>781</v>
      </c>
      <c r="C56" s="42" t="s">
        <v>10</v>
      </c>
      <c r="D56" s="43"/>
      <c r="E56" s="41" t="s">
        <v>531</v>
      </c>
      <c r="F56" s="41" t="s">
        <v>740</v>
      </c>
      <c r="G56" s="41" t="s">
        <v>498</v>
      </c>
      <c r="H56" s="82"/>
      <c r="I56" s="106">
        <v>1</v>
      </c>
      <c r="J56" s="106"/>
    </row>
    <row r="57" spans="1:25" ht="45.75" thickBot="1" x14ac:dyDescent="0.3">
      <c r="A57" s="44" t="s">
        <v>782</v>
      </c>
      <c r="B57" s="41" t="s">
        <v>783</v>
      </c>
      <c r="C57" s="42" t="s">
        <v>1</v>
      </c>
      <c r="D57" s="45"/>
      <c r="E57" s="41" t="s">
        <v>685</v>
      </c>
      <c r="F57" s="41"/>
      <c r="G57" s="41" t="s">
        <v>498</v>
      </c>
      <c r="H57" s="55"/>
      <c r="I57" s="106">
        <v>4</v>
      </c>
      <c r="J57" s="106"/>
      <c r="P57">
        <v>1</v>
      </c>
      <c r="Q57" s="104" t="s">
        <v>1942</v>
      </c>
      <c r="R57"/>
      <c r="S57">
        <v>1</v>
      </c>
      <c r="T57" t="s">
        <v>1949</v>
      </c>
      <c r="U57"/>
      <c r="V57">
        <v>1</v>
      </c>
      <c r="W57">
        <v>2</v>
      </c>
      <c r="X57">
        <v>3</v>
      </c>
      <c r="Y57">
        <v>4</v>
      </c>
    </row>
    <row r="58" spans="1:25" ht="45.75" thickBot="1" x14ac:dyDescent="0.3">
      <c r="A58" s="44" t="s">
        <v>784</v>
      </c>
      <c r="B58" s="41" t="s">
        <v>785</v>
      </c>
      <c r="C58" s="42" t="s">
        <v>1</v>
      </c>
      <c r="D58" s="45" t="s">
        <v>786</v>
      </c>
      <c r="E58" s="41" t="s">
        <v>698</v>
      </c>
      <c r="F58" s="41"/>
      <c r="G58" s="41" t="s">
        <v>498</v>
      </c>
      <c r="H58" s="65"/>
      <c r="I58" s="106">
        <v>4</v>
      </c>
      <c r="J58" s="106"/>
      <c r="P58">
        <v>2</v>
      </c>
      <c r="Q58" s="104" t="s">
        <v>1943</v>
      </c>
      <c r="R58"/>
      <c r="S58">
        <v>2</v>
      </c>
      <c r="T58" t="s">
        <v>1950</v>
      </c>
      <c r="U58"/>
      <c r="V58">
        <v>5</v>
      </c>
      <c r="W58">
        <v>6</v>
      </c>
      <c r="X58">
        <v>7</v>
      </c>
      <c r="Y58">
        <v>8</v>
      </c>
    </row>
    <row r="59" spans="1:25" ht="60.75" thickBot="1" x14ac:dyDescent="0.3">
      <c r="A59" s="44" t="s">
        <v>787</v>
      </c>
      <c r="B59" s="41" t="s">
        <v>788</v>
      </c>
      <c r="C59" s="42" t="s">
        <v>1</v>
      </c>
      <c r="D59" s="45"/>
      <c r="E59" s="41" t="s">
        <v>508</v>
      </c>
      <c r="F59" s="41"/>
      <c r="G59" s="41"/>
      <c r="H59" s="65"/>
      <c r="I59" s="106">
        <v>4</v>
      </c>
      <c r="J59" s="106"/>
      <c r="P59">
        <v>3</v>
      </c>
      <c r="Q59" s="104" t="s">
        <v>1944</v>
      </c>
      <c r="R59"/>
      <c r="S59">
        <v>3</v>
      </c>
      <c r="T59" t="s">
        <v>1951</v>
      </c>
      <c r="U59"/>
      <c r="V59">
        <v>9</v>
      </c>
      <c r="W59">
        <v>10</v>
      </c>
      <c r="X59">
        <v>11</v>
      </c>
      <c r="Y59">
        <v>12</v>
      </c>
    </row>
    <row r="60" spans="1:25" ht="60.75" thickBot="1" x14ac:dyDescent="0.3">
      <c r="A60" s="44" t="s">
        <v>789</v>
      </c>
      <c r="B60" s="41" t="s">
        <v>790</v>
      </c>
      <c r="C60" s="42" t="s">
        <v>1</v>
      </c>
      <c r="D60" s="45"/>
      <c r="E60" s="41" t="s">
        <v>697</v>
      </c>
      <c r="F60" s="41"/>
      <c r="G60" s="41" t="s">
        <v>498</v>
      </c>
      <c r="H60" s="65"/>
      <c r="I60" s="106">
        <v>4</v>
      </c>
      <c r="J60" s="106"/>
      <c r="P60">
        <v>4</v>
      </c>
      <c r="Q60" s="104" t="s">
        <v>1945</v>
      </c>
      <c r="R60"/>
      <c r="S60">
        <v>4</v>
      </c>
      <c r="T60" t="s">
        <v>1952</v>
      </c>
      <c r="U60"/>
      <c r="V60">
        <v>13</v>
      </c>
      <c r="W60">
        <v>14</v>
      </c>
      <c r="X60">
        <v>15</v>
      </c>
      <c r="Y60">
        <v>16</v>
      </c>
    </row>
    <row r="61" spans="1:25" ht="60.75" thickBot="1" x14ac:dyDescent="0.3">
      <c r="A61" s="44" t="s">
        <v>791</v>
      </c>
      <c r="B61" s="41" t="s">
        <v>792</v>
      </c>
      <c r="C61" s="42" t="s">
        <v>1</v>
      </c>
      <c r="D61" s="45" t="s">
        <v>786</v>
      </c>
      <c r="E61" s="41" t="s">
        <v>793</v>
      </c>
      <c r="F61" s="41"/>
      <c r="G61" s="41" t="s">
        <v>498</v>
      </c>
      <c r="H61" s="65"/>
      <c r="I61" s="106">
        <v>4</v>
      </c>
      <c r="J61" s="106"/>
      <c r="P61">
        <v>5</v>
      </c>
      <c r="Q61" s="104" t="s">
        <v>1946</v>
      </c>
      <c r="R61"/>
      <c r="S61"/>
      <c r="T61"/>
      <c r="U61"/>
      <c r="V61"/>
      <c r="W61"/>
      <c r="X61"/>
      <c r="Y61"/>
    </row>
    <row r="62" spans="1:25" ht="45.75" thickBot="1" x14ac:dyDescent="0.3">
      <c r="A62" s="44" t="s">
        <v>794</v>
      </c>
      <c r="B62" s="41" t="s">
        <v>795</v>
      </c>
      <c r="C62" s="42" t="s">
        <v>1</v>
      </c>
      <c r="D62" s="45"/>
      <c r="E62" s="41" t="s">
        <v>796</v>
      </c>
      <c r="F62" s="41" t="s">
        <v>653</v>
      </c>
      <c r="G62" s="41" t="s">
        <v>498</v>
      </c>
      <c r="H62" s="65"/>
      <c r="I62" s="106">
        <v>4</v>
      </c>
      <c r="J62" s="106"/>
      <c r="P62">
        <v>6</v>
      </c>
      <c r="Q62" s="104" t="s">
        <v>1947</v>
      </c>
      <c r="R62"/>
      <c r="S62"/>
      <c r="T62"/>
      <c r="U62"/>
      <c r="V62"/>
      <c r="W62"/>
      <c r="X62"/>
      <c r="Y62"/>
    </row>
    <row r="63" spans="1:25" ht="75.75" thickBot="1" x14ac:dyDescent="0.3">
      <c r="A63" s="44" t="s">
        <v>797</v>
      </c>
      <c r="B63" s="41" t="s">
        <v>798</v>
      </c>
      <c r="C63" s="42" t="s">
        <v>1</v>
      </c>
      <c r="D63" s="45" t="s">
        <v>799</v>
      </c>
      <c r="E63" s="41" t="s">
        <v>796</v>
      </c>
      <c r="F63" s="41"/>
      <c r="G63" s="41" t="s">
        <v>498</v>
      </c>
      <c r="H63" s="65"/>
      <c r="I63" s="106">
        <v>4</v>
      </c>
      <c r="J63" s="106"/>
      <c r="P63">
        <v>7</v>
      </c>
      <c r="Q63" s="104" t="s">
        <v>1948</v>
      </c>
      <c r="R63"/>
      <c r="S63"/>
      <c r="T63"/>
      <c r="U63"/>
      <c r="V63"/>
      <c r="W63"/>
      <c r="X63"/>
      <c r="Y63"/>
    </row>
    <row r="64" spans="1:25" ht="45.75" thickBot="1" x14ac:dyDescent="0.3">
      <c r="A64" s="44" t="s">
        <v>800</v>
      </c>
      <c r="B64" s="108" t="s">
        <v>801</v>
      </c>
      <c r="C64" s="42" t="s">
        <v>1</v>
      </c>
      <c r="D64" s="45" t="s">
        <v>786</v>
      </c>
      <c r="E64" s="41" t="s">
        <v>518</v>
      </c>
      <c r="F64" s="41"/>
      <c r="G64" s="41" t="s">
        <v>498</v>
      </c>
      <c r="H64" s="65"/>
      <c r="I64" s="106">
        <v>4</v>
      </c>
      <c r="J64" s="106"/>
    </row>
    <row r="65" spans="1:12" ht="75.75" thickBot="1" x14ac:dyDescent="0.3">
      <c r="A65" s="25" t="s">
        <v>802</v>
      </c>
      <c r="B65" s="13" t="s">
        <v>803</v>
      </c>
      <c r="C65" s="2" t="s">
        <v>1</v>
      </c>
      <c r="D65" s="23"/>
      <c r="E65" s="13" t="s">
        <v>478</v>
      </c>
      <c r="F65" s="13" t="s">
        <v>722</v>
      </c>
      <c r="G65" s="13" t="s">
        <v>498</v>
      </c>
      <c r="H65" s="25"/>
      <c r="I65" s="25">
        <v>3</v>
      </c>
      <c r="J65" s="25"/>
    </row>
    <row r="66" spans="1:12" ht="45.75" thickBot="1" x14ac:dyDescent="0.3">
      <c r="A66" s="25" t="s">
        <v>804</v>
      </c>
      <c r="B66" s="13" t="s">
        <v>805</v>
      </c>
      <c r="C66" s="2" t="s">
        <v>1</v>
      </c>
      <c r="D66" s="23"/>
      <c r="E66" s="13" t="s">
        <v>531</v>
      </c>
      <c r="F66" s="13" t="s">
        <v>535</v>
      </c>
      <c r="G66" s="13" t="s">
        <v>498</v>
      </c>
      <c r="H66" s="13"/>
      <c r="I66" s="25">
        <v>3</v>
      </c>
      <c r="J66" s="25"/>
    </row>
    <row r="67" spans="1:12" ht="60.75" thickBot="1" x14ac:dyDescent="0.3">
      <c r="A67" s="25" t="s">
        <v>806</v>
      </c>
      <c r="B67" s="40" t="s">
        <v>807</v>
      </c>
      <c r="C67" s="2" t="s">
        <v>1</v>
      </c>
      <c r="D67" s="23"/>
      <c r="E67" s="13" t="s">
        <v>531</v>
      </c>
      <c r="F67" s="13" t="s">
        <v>740</v>
      </c>
      <c r="G67" s="13" t="s">
        <v>498</v>
      </c>
      <c r="H67" s="25"/>
      <c r="I67" s="25">
        <v>4</v>
      </c>
      <c r="J67" s="25"/>
    </row>
    <row r="68" spans="1:12" ht="45.75" thickBot="1" x14ac:dyDescent="0.3">
      <c r="A68" s="13" t="s">
        <v>808</v>
      </c>
      <c r="B68" s="40" t="s">
        <v>809</v>
      </c>
      <c r="C68" s="2" t="s">
        <v>1</v>
      </c>
      <c r="D68" s="3"/>
      <c r="E68" s="13" t="s">
        <v>535</v>
      </c>
      <c r="F68" s="13" t="s">
        <v>645</v>
      </c>
      <c r="G68" s="13" t="s">
        <v>498</v>
      </c>
      <c r="H68" s="25"/>
      <c r="I68" s="25">
        <v>4</v>
      </c>
      <c r="J68" s="25"/>
    </row>
    <row r="69" spans="1:12" ht="45.75" thickBot="1" x14ac:dyDescent="0.3">
      <c r="A69" s="13" t="s">
        <v>810</v>
      </c>
      <c r="B69" s="13" t="s">
        <v>811</v>
      </c>
      <c r="C69" s="2" t="s">
        <v>10</v>
      </c>
      <c r="D69" s="3"/>
      <c r="E69" s="13" t="s">
        <v>812</v>
      </c>
      <c r="F69" s="13" t="s">
        <v>659</v>
      </c>
      <c r="G69" s="13" t="s">
        <v>498</v>
      </c>
      <c r="H69" s="25"/>
      <c r="I69" s="25">
        <v>1</v>
      </c>
      <c r="J69" s="25"/>
    </row>
    <row r="70" spans="1:12" ht="45.75" thickBot="1" x14ac:dyDescent="0.3">
      <c r="A70" s="25" t="s">
        <v>813</v>
      </c>
      <c r="B70" s="13" t="s">
        <v>814</v>
      </c>
      <c r="C70" s="2" t="s">
        <v>10</v>
      </c>
      <c r="D70" s="23"/>
      <c r="E70" s="13" t="s">
        <v>812</v>
      </c>
      <c r="F70" s="13" t="s">
        <v>659</v>
      </c>
      <c r="G70" s="13" t="s">
        <v>498</v>
      </c>
      <c r="H70" s="13"/>
      <c r="I70" s="25">
        <v>4</v>
      </c>
      <c r="J70" s="25"/>
    </row>
    <row r="71" spans="1:12" ht="60.75" thickBot="1" x14ac:dyDescent="0.3">
      <c r="A71" s="25" t="s">
        <v>815</v>
      </c>
      <c r="B71" s="13" t="s">
        <v>816</v>
      </c>
      <c r="C71" s="2" t="s">
        <v>10</v>
      </c>
      <c r="D71" s="23"/>
      <c r="E71" s="13" t="s">
        <v>817</v>
      </c>
      <c r="F71" s="13" t="s">
        <v>659</v>
      </c>
      <c r="G71" s="13" t="s">
        <v>498</v>
      </c>
      <c r="H71" s="13"/>
      <c r="I71" s="25">
        <v>1</v>
      </c>
      <c r="J71" s="25"/>
      <c r="K71" s="83" t="s">
        <v>750</v>
      </c>
      <c r="L71" s="83"/>
    </row>
    <row r="72" spans="1:12" ht="45.75" thickBot="1" x14ac:dyDescent="0.3">
      <c r="A72" s="13" t="s">
        <v>818</v>
      </c>
      <c r="B72" s="13" t="s">
        <v>819</v>
      </c>
      <c r="C72" s="2" t="s">
        <v>10</v>
      </c>
      <c r="D72" s="3" t="s">
        <v>820</v>
      </c>
      <c r="E72" s="13" t="s">
        <v>821</v>
      </c>
      <c r="F72" s="13" t="s">
        <v>478</v>
      </c>
      <c r="G72" s="13" t="s">
        <v>498</v>
      </c>
      <c r="H72" s="13"/>
      <c r="I72" s="25">
        <v>1</v>
      </c>
      <c r="J72" s="25"/>
    </row>
    <row r="73" spans="1:12" ht="45.75" thickBot="1" x14ac:dyDescent="0.3">
      <c r="A73" s="13" t="s">
        <v>822</v>
      </c>
      <c r="B73" s="13" t="s">
        <v>823</v>
      </c>
      <c r="C73" s="2" t="s">
        <v>10</v>
      </c>
      <c r="D73" s="3"/>
      <c r="E73" s="13" t="s">
        <v>824</v>
      </c>
      <c r="F73" s="13" t="s">
        <v>662</v>
      </c>
      <c r="G73" s="13" t="s">
        <v>498</v>
      </c>
      <c r="H73" s="25"/>
      <c r="I73" s="25">
        <v>1</v>
      </c>
      <c r="J73" s="25"/>
    </row>
    <row r="74" spans="1:12" ht="60.75" thickBot="1" x14ac:dyDescent="0.3">
      <c r="A74" s="13" t="s">
        <v>825</v>
      </c>
      <c r="B74" s="13" t="s">
        <v>826</v>
      </c>
      <c r="C74" s="2" t="s">
        <v>3</v>
      </c>
      <c r="D74" s="3" t="s">
        <v>644</v>
      </c>
      <c r="E74" s="13" t="s">
        <v>827</v>
      </c>
      <c r="F74" s="13" t="s">
        <v>518</v>
      </c>
      <c r="G74" s="13" t="s">
        <v>498</v>
      </c>
      <c r="H74" s="25"/>
      <c r="I74" s="25">
        <v>7</v>
      </c>
      <c r="J74" s="25"/>
    </row>
    <row r="75" spans="1:12" ht="45.75" thickBot="1" x14ac:dyDescent="0.3">
      <c r="A75" s="44" t="s">
        <v>828</v>
      </c>
      <c r="B75" s="41" t="s">
        <v>829</v>
      </c>
      <c r="C75" s="42" t="s">
        <v>11</v>
      </c>
      <c r="D75" s="45"/>
      <c r="E75" s="41" t="s">
        <v>697</v>
      </c>
      <c r="F75" s="41"/>
      <c r="G75" s="41" t="s">
        <v>498</v>
      </c>
      <c r="H75" s="44"/>
      <c r="I75" s="44">
        <v>4</v>
      </c>
      <c r="J75" s="44"/>
    </row>
    <row r="76" spans="1:12" ht="60.75" thickBot="1" x14ac:dyDescent="0.3">
      <c r="A76" s="44" t="s">
        <v>830</v>
      </c>
      <c r="B76" s="41" t="s">
        <v>831</v>
      </c>
      <c r="C76" s="42" t="s">
        <v>11</v>
      </c>
      <c r="D76" s="45"/>
      <c r="E76" s="41" t="s">
        <v>697</v>
      </c>
      <c r="F76" s="41"/>
      <c r="G76" s="41" t="s">
        <v>498</v>
      </c>
      <c r="H76" s="44"/>
      <c r="I76" s="44">
        <v>4</v>
      </c>
      <c r="J76" s="44"/>
    </row>
    <row r="77" spans="1:12" ht="60.75" thickBot="1" x14ac:dyDescent="0.3">
      <c r="A77" s="44" t="s">
        <v>832</v>
      </c>
      <c r="B77" s="41" t="s">
        <v>833</v>
      </c>
      <c r="C77" s="42" t="s">
        <v>11</v>
      </c>
      <c r="D77" s="45"/>
      <c r="E77" s="41" t="s">
        <v>755</v>
      </c>
      <c r="F77" s="41" t="s">
        <v>749</v>
      </c>
      <c r="G77" s="41" t="s">
        <v>498</v>
      </c>
      <c r="H77" s="44"/>
      <c r="I77" s="44">
        <v>4</v>
      </c>
      <c r="J77" s="44"/>
    </row>
    <row r="78" spans="1:12" ht="60.75" thickBot="1" x14ac:dyDescent="0.3">
      <c r="A78" s="13" t="s">
        <v>834</v>
      </c>
      <c r="B78" s="13" t="s">
        <v>835</v>
      </c>
      <c r="C78" s="2" t="s">
        <v>14</v>
      </c>
      <c r="D78" s="3"/>
      <c r="E78" s="13" t="s">
        <v>836</v>
      </c>
      <c r="F78" s="13" t="s">
        <v>675</v>
      </c>
      <c r="G78" s="13" t="s">
        <v>597</v>
      </c>
      <c r="H78" s="25"/>
      <c r="I78" s="25">
        <v>2</v>
      </c>
      <c r="J78" s="25"/>
    </row>
    <row r="79" spans="1:12" ht="45.75" thickBot="1" x14ac:dyDescent="0.3">
      <c r="A79" s="30" t="s">
        <v>837</v>
      </c>
      <c r="B79" s="30" t="s">
        <v>838</v>
      </c>
      <c r="C79" s="31" t="s">
        <v>13</v>
      </c>
      <c r="D79" s="32" t="s">
        <v>3</v>
      </c>
      <c r="E79" s="30" t="s">
        <v>539</v>
      </c>
      <c r="F79" s="30" t="s">
        <v>662</v>
      </c>
      <c r="G79" s="30" t="s">
        <v>498</v>
      </c>
      <c r="H79" s="63"/>
      <c r="I79" s="63">
        <v>7</v>
      </c>
      <c r="J79" s="63"/>
    </row>
    <row r="80" spans="1:12" ht="45.75" thickBot="1" x14ac:dyDescent="0.3">
      <c r="A80" s="13" t="s">
        <v>841</v>
      </c>
      <c r="B80" s="13" t="s">
        <v>839</v>
      </c>
      <c r="C80" s="2" t="s">
        <v>10</v>
      </c>
      <c r="D80" s="3"/>
      <c r="E80" s="13" t="s">
        <v>840</v>
      </c>
      <c r="F80" s="13" t="s">
        <v>525</v>
      </c>
      <c r="G80" s="13" t="s">
        <v>498</v>
      </c>
      <c r="H80" s="25"/>
      <c r="I80" s="25">
        <v>1</v>
      </c>
      <c r="J80" s="25"/>
    </row>
    <row r="81" spans="1:10" ht="45.75" thickBot="1" x14ac:dyDescent="0.3">
      <c r="A81" s="13" t="s">
        <v>842</v>
      </c>
      <c r="B81" s="13" t="s">
        <v>843</v>
      </c>
      <c r="C81" s="2" t="s">
        <v>13</v>
      </c>
      <c r="D81" s="3" t="s">
        <v>644</v>
      </c>
      <c r="E81" s="13" t="s">
        <v>539</v>
      </c>
      <c r="F81" s="13" t="s">
        <v>525</v>
      </c>
      <c r="G81" s="13" t="s">
        <v>498</v>
      </c>
      <c r="H81" s="25"/>
      <c r="I81" s="25">
        <v>7</v>
      </c>
      <c r="J81" s="25"/>
    </row>
    <row r="82" spans="1:10" ht="45.75" thickBot="1" x14ac:dyDescent="0.3">
      <c r="A82" s="25" t="s">
        <v>844</v>
      </c>
      <c r="B82" s="13" t="s">
        <v>845</v>
      </c>
      <c r="C82" s="2" t="s">
        <v>743</v>
      </c>
      <c r="D82" s="23"/>
      <c r="E82" s="13" t="s">
        <v>846</v>
      </c>
      <c r="F82" s="13" t="s">
        <v>525</v>
      </c>
      <c r="G82" s="13" t="s">
        <v>498</v>
      </c>
      <c r="H82" s="13"/>
      <c r="I82" s="25">
        <v>3</v>
      </c>
      <c r="J82" s="25"/>
    </row>
    <row r="83" spans="1:10" ht="90.75" thickBot="1" x14ac:dyDescent="0.3">
      <c r="A83" s="25" t="s">
        <v>847</v>
      </c>
      <c r="B83" s="13" t="s">
        <v>848</v>
      </c>
      <c r="C83" s="2" t="s">
        <v>743</v>
      </c>
      <c r="D83" s="23"/>
      <c r="E83" s="13" t="s">
        <v>539</v>
      </c>
      <c r="F83" s="13" t="s">
        <v>535</v>
      </c>
      <c r="G83" s="13" t="s">
        <v>498</v>
      </c>
      <c r="H83" s="13"/>
      <c r="I83" s="25">
        <v>3</v>
      </c>
      <c r="J83" s="25"/>
    </row>
    <row r="84" spans="1:10" ht="45.75" thickBot="1" x14ac:dyDescent="0.3">
      <c r="A84" s="25" t="s">
        <v>849</v>
      </c>
      <c r="B84" s="13" t="s">
        <v>850</v>
      </c>
      <c r="C84" s="2" t="s">
        <v>743</v>
      </c>
      <c r="D84" s="23"/>
      <c r="E84" s="13" t="s">
        <v>812</v>
      </c>
      <c r="F84" s="13" t="s">
        <v>507</v>
      </c>
      <c r="G84" s="13"/>
      <c r="H84" s="13"/>
      <c r="I84" s="25">
        <v>3</v>
      </c>
      <c r="J84" s="25"/>
    </row>
    <row r="85" spans="1:10" ht="45.75" thickBot="1" x14ac:dyDescent="0.3">
      <c r="A85" s="25" t="s">
        <v>851</v>
      </c>
      <c r="B85" s="13" t="s">
        <v>852</v>
      </c>
      <c r="C85" s="2" t="s">
        <v>743</v>
      </c>
      <c r="D85" s="23"/>
      <c r="E85" s="13" t="s">
        <v>846</v>
      </c>
      <c r="F85" s="13" t="s">
        <v>504</v>
      </c>
      <c r="G85" s="13" t="s">
        <v>498</v>
      </c>
      <c r="H85" s="13"/>
      <c r="I85" s="25">
        <v>3</v>
      </c>
      <c r="J85" s="25"/>
    </row>
    <row r="86" spans="1:10" ht="60.75" thickBot="1" x14ac:dyDescent="0.3">
      <c r="A86" s="25" t="s">
        <v>853</v>
      </c>
      <c r="B86" s="108" t="s">
        <v>854</v>
      </c>
      <c r="C86" s="2" t="s">
        <v>743</v>
      </c>
      <c r="D86" s="23"/>
      <c r="E86" s="13" t="s">
        <v>846</v>
      </c>
      <c r="F86" s="13" t="s">
        <v>525</v>
      </c>
      <c r="G86" s="13" t="s">
        <v>498</v>
      </c>
      <c r="H86" s="13"/>
      <c r="I86" s="25">
        <v>3</v>
      </c>
      <c r="J86" s="25"/>
    </row>
    <row r="87" spans="1:10" ht="75.75" thickBot="1" x14ac:dyDescent="0.3">
      <c r="A87" s="25" t="s">
        <v>855</v>
      </c>
      <c r="B87" s="13" t="s">
        <v>856</v>
      </c>
      <c r="C87" s="2" t="s">
        <v>743</v>
      </c>
      <c r="D87" s="23"/>
      <c r="E87" s="13" t="s">
        <v>846</v>
      </c>
      <c r="F87" s="13" t="s">
        <v>675</v>
      </c>
      <c r="G87" s="13" t="s">
        <v>498</v>
      </c>
      <c r="H87" s="25"/>
      <c r="I87" s="25">
        <v>3</v>
      </c>
      <c r="J87" s="25"/>
    </row>
    <row r="88" spans="1:10" ht="90.75" thickBot="1" x14ac:dyDescent="0.3">
      <c r="A88" s="25" t="s">
        <v>857</v>
      </c>
      <c r="B88" s="13" t="s">
        <v>858</v>
      </c>
      <c r="C88" s="2" t="s">
        <v>10</v>
      </c>
      <c r="D88" s="23"/>
      <c r="E88" s="13" t="s">
        <v>859</v>
      </c>
      <c r="F88" s="13" t="s">
        <v>478</v>
      </c>
      <c r="G88" s="13" t="s">
        <v>498</v>
      </c>
      <c r="H88" s="13"/>
      <c r="I88" s="25">
        <v>4</v>
      </c>
      <c r="J88" s="25"/>
    </row>
    <row r="89" spans="1:10" ht="60.75" thickBot="1" x14ac:dyDescent="0.3">
      <c r="A89" s="13" t="s">
        <v>860</v>
      </c>
      <c r="B89" s="108" t="s">
        <v>861</v>
      </c>
      <c r="C89" s="2" t="s">
        <v>10</v>
      </c>
      <c r="D89" s="3" t="s">
        <v>6</v>
      </c>
      <c r="E89" s="13" t="s">
        <v>859</v>
      </c>
      <c r="F89" s="13" t="s">
        <v>478</v>
      </c>
      <c r="G89" s="13" t="s">
        <v>498</v>
      </c>
      <c r="H89" s="25"/>
      <c r="I89" s="25">
        <v>4</v>
      </c>
      <c r="J89" s="25"/>
    </row>
    <row r="90" spans="1:10" ht="45.75" thickBot="1" x14ac:dyDescent="0.3">
      <c r="A90" s="13" t="s">
        <v>862</v>
      </c>
      <c r="B90" s="13" t="s">
        <v>863</v>
      </c>
      <c r="C90" s="2" t="s">
        <v>10</v>
      </c>
      <c r="D90" s="3"/>
      <c r="E90" s="13" t="s">
        <v>864</v>
      </c>
      <c r="F90" s="13" t="s">
        <v>679</v>
      </c>
      <c r="G90" s="13" t="s">
        <v>498</v>
      </c>
      <c r="H90" s="25"/>
      <c r="I90" s="25">
        <v>1</v>
      </c>
      <c r="J90" s="25"/>
    </row>
    <row r="91" spans="1:10" ht="45.75" thickBot="1" x14ac:dyDescent="0.3">
      <c r="A91" s="13" t="s">
        <v>865</v>
      </c>
      <c r="B91" s="40" t="s">
        <v>866</v>
      </c>
      <c r="C91" s="2" t="s">
        <v>743</v>
      </c>
      <c r="D91" s="3"/>
      <c r="E91" s="13" t="s">
        <v>840</v>
      </c>
      <c r="F91" s="13" t="s">
        <v>675</v>
      </c>
      <c r="G91" s="13" t="s">
        <v>498</v>
      </c>
      <c r="H91" s="25"/>
      <c r="I91" s="25">
        <v>3</v>
      </c>
      <c r="J91" s="25"/>
    </row>
    <row r="92" spans="1:10" ht="45.75" thickBot="1" x14ac:dyDescent="0.3">
      <c r="A92" s="44" t="s">
        <v>867</v>
      </c>
      <c r="B92" s="41" t="s">
        <v>868</v>
      </c>
      <c r="C92" s="42" t="s">
        <v>11</v>
      </c>
      <c r="D92" s="45" t="s">
        <v>13</v>
      </c>
      <c r="E92" s="41" t="s">
        <v>709</v>
      </c>
      <c r="F92" s="41"/>
      <c r="G92" s="41" t="s">
        <v>498</v>
      </c>
      <c r="H92" s="44"/>
      <c r="I92" s="44">
        <v>4</v>
      </c>
      <c r="J92" s="44"/>
    </row>
    <row r="93" spans="1:10" ht="60.75" thickBot="1" x14ac:dyDescent="0.3">
      <c r="A93" s="44" t="s">
        <v>869</v>
      </c>
      <c r="B93" s="41" t="s">
        <v>870</v>
      </c>
      <c r="C93" s="42" t="s">
        <v>11</v>
      </c>
      <c r="D93" s="45"/>
      <c r="E93" s="41" t="s">
        <v>652</v>
      </c>
      <c r="F93" s="41" t="s">
        <v>749</v>
      </c>
      <c r="G93" s="41" t="s">
        <v>498</v>
      </c>
      <c r="H93" s="44"/>
      <c r="I93" s="44">
        <v>6</v>
      </c>
      <c r="J93" s="44"/>
    </row>
    <row r="94" spans="1:10" ht="45.75" thickBot="1" x14ac:dyDescent="0.3">
      <c r="A94" s="44" t="s">
        <v>871</v>
      </c>
      <c r="B94" s="41" t="s">
        <v>872</v>
      </c>
      <c r="C94" s="42" t="s">
        <v>11</v>
      </c>
      <c r="D94" s="45"/>
      <c r="E94" s="41" t="s">
        <v>652</v>
      </c>
      <c r="F94" s="41" t="s">
        <v>749</v>
      </c>
      <c r="G94" s="41" t="s">
        <v>498</v>
      </c>
      <c r="H94" s="44"/>
      <c r="I94" s="44">
        <v>6</v>
      </c>
      <c r="J94" s="44"/>
    </row>
    <row r="95" spans="1:10" ht="16.5" customHeight="1" thickBot="1" x14ac:dyDescent="0.3">
      <c r="A95" s="44" t="s">
        <v>873</v>
      </c>
      <c r="B95" s="108" t="s">
        <v>874</v>
      </c>
      <c r="C95" s="42" t="s">
        <v>11</v>
      </c>
      <c r="D95" s="45"/>
      <c r="E95" s="41" t="s">
        <v>652</v>
      </c>
      <c r="F95" s="41" t="s">
        <v>689</v>
      </c>
      <c r="G95" s="41" t="s">
        <v>498</v>
      </c>
      <c r="H95" s="44"/>
      <c r="I95" s="44">
        <v>4</v>
      </c>
      <c r="J95" s="44"/>
    </row>
    <row r="96" spans="1:10" ht="45.75" thickBot="1" x14ac:dyDescent="0.3">
      <c r="A96" s="44" t="s">
        <v>875</v>
      </c>
      <c r="B96" s="41" t="s">
        <v>876</v>
      </c>
      <c r="C96" s="42" t="s">
        <v>11</v>
      </c>
      <c r="D96" s="45"/>
      <c r="E96" s="41" t="s">
        <v>652</v>
      </c>
      <c r="F96" s="41" t="s">
        <v>653</v>
      </c>
      <c r="G96" s="41" t="s">
        <v>498</v>
      </c>
      <c r="H96" s="44"/>
      <c r="I96" s="44">
        <v>4</v>
      </c>
      <c r="J96" s="44"/>
    </row>
    <row r="97" spans="1:10" ht="45.75" thickBot="1" x14ac:dyDescent="0.3">
      <c r="A97" s="44" t="s">
        <v>877</v>
      </c>
      <c r="B97" s="41" t="s">
        <v>878</v>
      </c>
      <c r="C97" s="42" t="s">
        <v>11</v>
      </c>
      <c r="D97" s="45"/>
      <c r="E97" s="41" t="s">
        <v>652</v>
      </c>
      <c r="F97" s="41" t="s">
        <v>665</v>
      </c>
      <c r="G97" s="41" t="s">
        <v>498</v>
      </c>
      <c r="H97" s="44"/>
      <c r="I97" s="44">
        <v>4</v>
      </c>
      <c r="J97" s="44"/>
    </row>
    <row r="98" spans="1:10" ht="60.75" thickBot="1" x14ac:dyDescent="0.3">
      <c r="A98" s="44" t="s">
        <v>879</v>
      </c>
      <c r="B98" s="41" t="s">
        <v>880</v>
      </c>
      <c r="C98" s="42" t="s">
        <v>11</v>
      </c>
      <c r="D98" s="45"/>
      <c r="E98" s="41" t="s">
        <v>652</v>
      </c>
      <c r="F98" s="41"/>
      <c r="G98" s="41" t="s">
        <v>498</v>
      </c>
      <c r="H98" s="44"/>
      <c r="I98" s="44">
        <v>4</v>
      </c>
      <c r="J98" s="44"/>
    </row>
    <row r="99" spans="1:10" ht="45.75" thickBot="1" x14ac:dyDescent="0.3">
      <c r="A99" s="44" t="s">
        <v>881</v>
      </c>
      <c r="B99" s="41" t="s">
        <v>882</v>
      </c>
      <c r="C99" s="42" t="s">
        <v>11</v>
      </c>
      <c r="D99" s="45"/>
      <c r="E99" s="41" t="s">
        <v>675</v>
      </c>
      <c r="F99" s="41" t="s">
        <v>518</v>
      </c>
      <c r="G99" s="41" t="s">
        <v>498</v>
      </c>
      <c r="H99" s="44"/>
      <c r="I99" s="44">
        <v>4</v>
      </c>
      <c r="J99" s="44"/>
    </row>
    <row r="100" spans="1:10" ht="60.75" thickBot="1" x14ac:dyDescent="0.3">
      <c r="A100" s="44" t="s">
        <v>883</v>
      </c>
      <c r="B100" s="41" t="s">
        <v>884</v>
      </c>
      <c r="C100" s="42" t="s">
        <v>11</v>
      </c>
      <c r="D100" s="45"/>
      <c r="E100" s="41" t="s">
        <v>732</v>
      </c>
      <c r="F100" s="41" t="s">
        <v>518</v>
      </c>
      <c r="G100" s="41" t="s">
        <v>498</v>
      </c>
      <c r="H100" s="44"/>
      <c r="I100" s="44">
        <v>4</v>
      </c>
      <c r="J100" s="44"/>
    </row>
    <row r="101" spans="1:10" ht="45.75" thickBot="1" x14ac:dyDescent="0.3">
      <c r="A101" s="48" t="s">
        <v>885</v>
      </c>
      <c r="B101" s="40" t="s">
        <v>886</v>
      </c>
      <c r="C101" s="49" t="s">
        <v>11</v>
      </c>
      <c r="D101" s="50"/>
      <c r="E101" s="48" t="s">
        <v>836</v>
      </c>
      <c r="F101" s="48" t="s">
        <v>525</v>
      </c>
      <c r="G101" s="48" t="s">
        <v>498</v>
      </c>
      <c r="H101" s="64"/>
      <c r="I101" s="64">
        <v>3</v>
      </c>
      <c r="J101" s="64"/>
    </row>
    <row r="102" spans="1:10" ht="45.75" thickBot="1" x14ac:dyDescent="0.3">
      <c r="A102" s="13" t="s">
        <v>887</v>
      </c>
      <c r="B102" s="13" t="s">
        <v>888</v>
      </c>
      <c r="C102" s="2" t="s">
        <v>11</v>
      </c>
      <c r="D102" s="3"/>
      <c r="E102" s="13" t="s">
        <v>840</v>
      </c>
      <c r="F102" s="13" t="s">
        <v>478</v>
      </c>
      <c r="G102" s="13" t="s">
        <v>498</v>
      </c>
      <c r="H102" s="25"/>
      <c r="I102" s="25">
        <v>5</v>
      </c>
      <c r="J102" s="25"/>
    </row>
    <row r="103" spans="1:10" ht="60.75" thickBot="1" x14ac:dyDescent="0.3">
      <c r="A103" s="25" t="s">
        <v>825</v>
      </c>
      <c r="B103" s="13" t="s">
        <v>826</v>
      </c>
      <c r="C103" s="2" t="s">
        <v>10</v>
      </c>
      <c r="D103" s="23"/>
      <c r="E103" s="13" t="s">
        <v>827</v>
      </c>
      <c r="F103" s="13" t="s">
        <v>518</v>
      </c>
      <c r="G103" s="13" t="s">
        <v>498</v>
      </c>
      <c r="H103" s="13"/>
      <c r="I103" s="25">
        <v>7</v>
      </c>
      <c r="J103" s="25"/>
    </row>
    <row r="104" spans="1:10" ht="45.75" thickBot="1" x14ac:dyDescent="0.3">
      <c r="A104" s="13" t="s">
        <v>889</v>
      </c>
      <c r="B104" s="13" t="s">
        <v>264</v>
      </c>
      <c r="C104" s="2" t="s">
        <v>10</v>
      </c>
      <c r="D104" s="3"/>
      <c r="E104" s="13" t="s">
        <v>827</v>
      </c>
      <c r="F104" s="13" t="s">
        <v>662</v>
      </c>
      <c r="G104" s="13" t="s">
        <v>498</v>
      </c>
      <c r="H104" s="25"/>
      <c r="I104" s="25">
        <v>1</v>
      </c>
      <c r="J104" s="25"/>
    </row>
    <row r="105" spans="1:10" ht="75.75" thickBot="1" x14ac:dyDescent="0.3">
      <c r="A105" s="13" t="s">
        <v>890</v>
      </c>
      <c r="B105" s="13" t="s">
        <v>891</v>
      </c>
      <c r="C105" s="2" t="s">
        <v>743</v>
      </c>
      <c r="D105" s="3"/>
      <c r="E105" s="13" t="s">
        <v>864</v>
      </c>
      <c r="F105" s="13" t="s">
        <v>675</v>
      </c>
      <c r="G105" s="13" t="s">
        <v>498</v>
      </c>
      <c r="H105" s="25"/>
      <c r="I105" s="25">
        <v>3</v>
      </c>
      <c r="J105" s="25"/>
    </row>
    <row r="106" spans="1:10" ht="75.75" thickBot="1" x14ac:dyDescent="0.3">
      <c r="A106" s="13" t="s">
        <v>892</v>
      </c>
      <c r="B106" s="13" t="s">
        <v>893</v>
      </c>
      <c r="C106" s="2" t="s">
        <v>16</v>
      </c>
      <c r="D106" s="3" t="s">
        <v>644</v>
      </c>
      <c r="E106" s="13" t="s">
        <v>859</v>
      </c>
      <c r="F106" s="13" t="s">
        <v>478</v>
      </c>
      <c r="G106" s="13" t="s">
        <v>498</v>
      </c>
      <c r="H106" s="25"/>
      <c r="I106" s="25">
        <v>4</v>
      </c>
      <c r="J106" s="25"/>
    </row>
    <row r="107" spans="1:10" ht="45.75" thickBot="1" x14ac:dyDescent="0.3">
      <c r="A107" s="13" t="s">
        <v>894</v>
      </c>
      <c r="B107" s="13" t="s">
        <v>895</v>
      </c>
      <c r="C107" s="2" t="s">
        <v>10</v>
      </c>
      <c r="D107" s="3"/>
      <c r="E107" s="13" t="s">
        <v>827</v>
      </c>
      <c r="F107" s="13" t="s">
        <v>521</v>
      </c>
      <c r="G107" s="13" t="s">
        <v>498</v>
      </c>
      <c r="H107" s="25"/>
      <c r="I107" s="25">
        <v>1</v>
      </c>
      <c r="J107" s="25"/>
    </row>
    <row r="108" spans="1:10" ht="45.75" thickBot="1" x14ac:dyDescent="0.3">
      <c r="A108" s="25" t="s">
        <v>896</v>
      </c>
      <c r="B108" s="13" t="s">
        <v>897</v>
      </c>
      <c r="C108" s="2" t="s">
        <v>14</v>
      </c>
      <c r="D108" s="23" t="s">
        <v>898</v>
      </c>
      <c r="E108" s="13" t="s">
        <v>793</v>
      </c>
      <c r="F108" s="13" t="s">
        <v>749</v>
      </c>
      <c r="G108" s="13" t="s">
        <v>899</v>
      </c>
      <c r="H108" s="25"/>
      <c r="I108" s="25">
        <v>1</v>
      </c>
      <c r="J108" s="25"/>
    </row>
    <row r="109" spans="1:10" ht="30.75" thickBot="1" x14ac:dyDescent="0.3">
      <c r="A109" s="13" t="s">
        <v>1958</v>
      </c>
      <c r="B109" s="13" t="s">
        <v>900</v>
      </c>
      <c r="C109" s="2" t="s">
        <v>14</v>
      </c>
      <c r="D109" s="3"/>
      <c r="E109" s="13" t="s">
        <v>864</v>
      </c>
      <c r="F109" s="13" t="s">
        <v>675</v>
      </c>
      <c r="G109" s="13" t="s">
        <v>597</v>
      </c>
      <c r="H109" s="25"/>
      <c r="I109" s="25">
        <v>1</v>
      </c>
      <c r="J109" s="25"/>
    </row>
    <row r="110" spans="1:10" ht="75.75" thickBot="1" x14ac:dyDescent="0.3">
      <c r="A110" s="13" t="s">
        <v>901</v>
      </c>
      <c r="B110" s="13" t="s">
        <v>902</v>
      </c>
      <c r="C110" s="2" t="s">
        <v>743</v>
      </c>
      <c r="D110" s="3"/>
      <c r="E110" s="13" t="s">
        <v>864</v>
      </c>
      <c r="F110" s="13" t="s">
        <v>539</v>
      </c>
      <c r="G110" s="13" t="s">
        <v>498</v>
      </c>
      <c r="H110" s="25"/>
      <c r="I110" s="25">
        <v>3</v>
      </c>
      <c r="J110" s="25"/>
    </row>
    <row r="111" spans="1:10" ht="75.75" thickBot="1" x14ac:dyDescent="0.3">
      <c r="A111" s="13" t="s">
        <v>903</v>
      </c>
      <c r="B111" s="13" t="s">
        <v>904</v>
      </c>
      <c r="C111" s="2" t="s">
        <v>8</v>
      </c>
      <c r="D111" s="3"/>
      <c r="E111" s="13" t="s">
        <v>864</v>
      </c>
      <c r="F111" s="13" t="s">
        <v>812</v>
      </c>
      <c r="G111" s="13" t="s">
        <v>498</v>
      </c>
      <c r="H111" s="25"/>
      <c r="I111" s="25">
        <v>4</v>
      </c>
      <c r="J111" s="25"/>
    </row>
    <row r="112" spans="1:10" ht="45.75" thickBot="1" x14ac:dyDescent="0.3">
      <c r="A112" s="13" t="s">
        <v>905</v>
      </c>
      <c r="B112" s="13" t="s">
        <v>906</v>
      </c>
      <c r="C112" s="2" t="s">
        <v>10</v>
      </c>
      <c r="D112" s="3" t="s">
        <v>13</v>
      </c>
      <c r="E112" s="13" t="s">
        <v>539</v>
      </c>
      <c r="F112" s="13" t="s">
        <v>478</v>
      </c>
      <c r="G112" s="13" t="s">
        <v>498</v>
      </c>
      <c r="H112" s="25"/>
      <c r="I112" s="25">
        <v>7</v>
      </c>
      <c r="J112" s="25"/>
    </row>
    <row r="113" spans="1:10" ht="45.75" thickBot="1" x14ac:dyDescent="0.3">
      <c r="A113" s="13" t="s">
        <v>907</v>
      </c>
      <c r="B113" s="108" t="s">
        <v>908</v>
      </c>
      <c r="C113" s="2" t="s">
        <v>3</v>
      </c>
      <c r="D113" s="3" t="s">
        <v>644</v>
      </c>
      <c r="E113" s="13" t="s">
        <v>864</v>
      </c>
      <c r="F113" s="13" t="s">
        <v>531</v>
      </c>
      <c r="G113" s="13" t="s">
        <v>498</v>
      </c>
      <c r="H113" s="25"/>
      <c r="I113" s="25">
        <v>1</v>
      </c>
      <c r="J113" s="25"/>
    </row>
    <row r="114" spans="1:10" ht="75.75" thickBot="1" x14ac:dyDescent="0.3">
      <c r="A114" s="13" t="s">
        <v>909</v>
      </c>
      <c r="B114" s="13" t="s">
        <v>910</v>
      </c>
      <c r="C114" s="2" t="s">
        <v>743</v>
      </c>
      <c r="D114" s="3"/>
      <c r="E114" s="13" t="s">
        <v>864</v>
      </c>
      <c r="F114" s="13" t="s">
        <v>539</v>
      </c>
      <c r="G114" s="13" t="s">
        <v>498</v>
      </c>
      <c r="H114" s="25"/>
      <c r="I114" s="25">
        <v>3</v>
      </c>
      <c r="J114" s="25"/>
    </row>
    <row r="115" spans="1:10" ht="75.75" thickBot="1" x14ac:dyDescent="0.3">
      <c r="A115" s="13" t="s">
        <v>911</v>
      </c>
      <c r="B115" s="13" t="s">
        <v>912</v>
      </c>
      <c r="C115" s="2" t="s">
        <v>743</v>
      </c>
      <c r="D115" s="3"/>
      <c r="E115" s="13" t="s">
        <v>864</v>
      </c>
      <c r="F115" s="13" t="s">
        <v>539</v>
      </c>
      <c r="G115" s="13" t="s">
        <v>498</v>
      </c>
      <c r="H115" s="25"/>
      <c r="I115" s="25">
        <v>3</v>
      </c>
      <c r="J115" s="25"/>
    </row>
    <row r="116" spans="1:10" ht="60.75" thickBot="1" x14ac:dyDescent="0.3">
      <c r="A116" s="13" t="s">
        <v>913</v>
      </c>
      <c r="B116" s="13" t="s">
        <v>914</v>
      </c>
      <c r="C116" s="2" t="s">
        <v>743</v>
      </c>
      <c r="D116" s="3"/>
      <c r="E116" s="13" t="s">
        <v>836</v>
      </c>
      <c r="F116" s="13" t="s">
        <v>675</v>
      </c>
      <c r="G116" s="13" t="s">
        <v>498</v>
      </c>
      <c r="H116" s="25"/>
      <c r="I116" s="25">
        <v>2</v>
      </c>
      <c r="J116" s="25"/>
    </row>
    <row r="117" spans="1:10" ht="60.75" thickBot="1" x14ac:dyDescent="0.3">
      <c r="A117" s="47" t="s">
        <v>915</v>
      </c>
      <c r="B117" s="13" t="s">
        <v>916</v>
      </c>
      <c r="C117" s="2" t="s">
        <v>11</v>
      </c>
      <c r="D117" s="3"/>
      <c r="E117" s="13" t="s">
        <v>917</v>
      </c>
      <c r="F117" s="13" t="s">
        <v>679</v>
      </c>
      <c r="G117" s="13" t="s">
        <v>498</v>
      </c>
      <c r="H117" s="25"/>
      <c r="I117" s="25">
        <v>4</v>
      </c>
      <c r="J117" s="25"/>
    </row>
    <row r="118" spans="1:10" ht="45.75" thickBot="1" x14ac:dyDescent="0.3">
      <c r="A118" s="13" t="s">
        <v>918</v>
      </c>
      <c r="B118" s="40" t="s">
        <v>919</v>
      </c>
      <c r="C118" s="2" t="s">
        <v>14</v>
      </c>
      <c r="D118" s="3"/>
      <c r="E118" s="13" t="s">
        <v>917</v>
      </c>
      <c r="F118" s="13" t="s">
        <v>531</v>
      </c>
      <c r="G118" s="13" t="s">
        <v>597</v>
      </c>
      <c r="H118" s="25"/>
      <c r="I118" s="25">
        <v>1</v>
      </c>
      <c r="J118" s="25"/>
    </row>
    <row r="119" spans="1:10" ht="75.75" thickBot="1" x14ac:dyDescent="0.3">
      <c r="A119" s="25" t="s">
        <v>920</v>
      </c>
      <c r="B119" s="108" t="s">
        <v>921</v>
      </c>
      <c r="C119" s="2" t="s">
        <v>743</v>
      </c>
      <c r="D119" s="23"/>
      <c r="E119" s="13" t="s">
        <v>859</v>
      </c>
      <c r="F119" s="13" t="s">
        <v>675</v>
      </c>
      <c r="G119" s="13" t="s">
        <v>498</v>
      </c>
      <c r="H119" s="13"/>
      <c r="I119" s="25">
        <v>4</v>
      </c>
      <c r="J119" s="25"/>
    </row>
    <row r="120" spans="1:10" ht="45.75" thickBot="1" x14ac:dyDescent="0.3">
      <c r="A120" s="13" t="s">
        <v>922</v>
      </c>
      <c r="B120" s="13" t="s">
        <v>923</v>
      </c>
      <c r="C120" s="2" t="s">
        <v>743</v>
      </c>
      <c r="D120" s="3"/>
      <c r="E120" s="13" t="s">
        <v>530</v>
      </c>
      <c r="F120" s="13" t="s">
        <v>531</v>
      </c>
      <c r="G120" s="13" t="s">
        <v>498</v>
      </c>
      <c r="H120" s="25"/>
      <c r="I120" s="25">
        <v>3</v>
      </c>
      <c r="J120" s="25"/>
    </row>
    <row r="121" spans="1:10" ht="75.75" thickBot="1" x14ac:dyDescent="0.3">
      <c r="A121" s="13" t="s">
        <v>924</v>
      </c>
      <c r="B121" s="13" t="s">
        <v>925</v>
      </c>
      <c r="C121" s="2" t="s">
        <v>8</v>
      </c>
      <c r="D121" s="54"/>
      <c r="E121" s="53" t="s">
        <v>530</v>
      </c>
      <c r="F121" s="53" t="s">
        <v>846</v>
      </c>
      <c r="G121" s="53" t="s">
        <v>597</v>
      </c>
      <c r="H121" s="25"/>
      <c r="I121" s="25">
        <v>4</v>
      </c>
      <c r="J121" s="25"/>
    </row>
    <row r="122" spans="1:10" ht="45.75" thickBot="1" x14ac:dyDescent="0.3">
      <c r="A122" s="13" t="s">
        <v>926</v>
      </c>
      <c r="B122" s="13" t="s">
        <v>927</v>
      </c>
      <c r="C122" s="2" t="s">
        <v>10</v>
      </c>
      <c r="D122" s="3" t="s">
        <v>3</v>
      </c>
      <c r="E122" s="13" t="s">
        <v>539</v>
      </c>
      <c r="F122" s="13" t="s">
        <v>525</v>
      </c>
      <c r="G122" s="13" t="s">
        <v>498</v>
      </c>
      <c r="H122" s="25"/>
      <c r="I122" s="25">
        <v>1</v>
      </c>
      <c r="J122" s="25"/>
    </row>
    <row r="123" spans="1:10" ht="75.75" thickBot="1" x14ac:dyDescent="0.3">
      <c r="A123" s="13" t="s">
        <v>928</v>
      </c>
      <c r="B123" s="13" t="s">
        <v>929</v>
      </c>
      <c r="C123" s="2" t="s">
        <v>16</v>
      </c>
      <c r="D123" s="3"/>
      <c r="E123" s="13" t="s">
        <v>530</v>
      </c>
      <c r="F123" s="13" t="s">
        <v>530</v>
      </c>
      <c r="G123" s="13" t="s">
        <v>498</v>
      </c>
      <c r="H123" s="25"/>
      <c r="I123" s="25">
        <v>3</v>
      </c>
      <c r="J123" s="25"/>
    </row>
    <row r="124" spans="1:10" ht="45.75" thickBot="1" x14ac:dyDescent="0.3">
      <c r="A124" s="41" t="s">
        <v>930</v>
      </c>
      <c r="B124" s="41" t="s">
        <v>931</v>
      </c>
      <c r="C124" s="42" t="s">
        <v>743</v>
      </c>
      <c r="D124" s="43" t="s">
        <v>932</v>
      </c>
      <c r="E124" s="41" t="s">
        <v>530</v>
      </c>
      <c r="F124" s="41"/>
      <c r="G124" s="41" t="s">
        <v>498</v>
      </c>
      <c r="H124" s="82"/>
      <c r="I124" s="82">
        <v>2</v>
      </c>
      <c r="J124" s="82"/>
    </row>
    <row r="125" spans="1:10" ht="60.75" thickBot="1" x14ac:dyDescent="0.3">
      <c r="A125" s="13" t="s">
        <v>933</v>
      </c>
      <c r="B125" s="13" t="s">
        <v>934</v>
      </c>
      <c r="C125" s="2" t="s">
        <v>10</v>
      </c>
      <c r="D125" s="3"/>
      <c r="E125" s="13" t="s">
        <v>530</v>
      </c>
      <c r="F125" s="13" t="s">
        <v>827</v>
      </c>
      <c r="G125" s="13" t="s">
        <v>935</v>
      </c>
      <c r="H125" s="25"/>
      <c r="I125" s="25">
        <v>1</v>
      </c>
      <c r="J125" s="25"/>
    </row>
    <row r="126" spans="1:10" ht="45.75" thickBot="1" x14ac:dyDescent="0.3">
      <c r="A126" s="13" t="s">
        <v>936</v>
      </c>
      <c r="B126" s="13" t="s">
        <v>937</v>
      </c>
      <c r="C126" s="2" t="s">
        <v>10</v>
      </c>
      <c r="D126" s="3"/>
      <c r="E126" s="13" t="s">
        <v>534</v>
      </c>
      <c r="F126" s="13" t="s">
        <v>827</v>
      </c>
      <c r="G126" s="13" t="s">
        <v>498</v>
      </c>
      <c r="H126" s="25"/>
      <c r="I126" s="25">
        <v>1</v>
      </c>
      <c r="J126" s="25"/>
    </row>
    <row r="127" spans="1:10" ht="30.75" thickBot="1" x14ac:dyDescent="0.3">
      <c r="A127" s="44" t="s">
        <v>938</v>
      </c>
      <c r="B127" s="108" t="s">
        <v>939</v>
      </c>
      <c r="C127" s="42" t="s">
        <v>1</v>
      </c>
      <c r="D127" s="45" t="s">
        <v>940</v>
      </c>
      <c r="E127" s="41" t="s">
        <v>941</v>
      </c>
      <c r="F127" s="41" t="s">
        <v>530</v>
      </c>
      <c r="G127" s="41" t="s">
        <v>498</v>
      </c>
      <c r="H127" s="55"/>
      <c r="I127" s="55">
        <v>4</v>
      </c>
      <c r="J127" s="55"/>
    </row>
    <row r="128" spans="1:10" ht="30.75" thickBot="1" x14ac:dyDescent="0.3">
      <c r="A128" s="25" t="s">
        <v>942</v>
      </c>
      <c r="B128" s="40" t="s">
        <v>943</v>
      </c>
      <c r="C128" s="2" t="s">
        <v>1</v>
      </c>
      <c r="D128" s="23"/>
      <c r="E128" s="13" t="s">
        <v>944</v>
      </c>
      <c r="F128" s="13" t="s">
        <v>827</v>
      </c>
      <c r="G128" s="13" t="s">
        <v>498</v>
      </c>
      <c r="H128" s="25"/>
      <c r="I128" s="25">
        <v>4</v>
      </c>
      <c r="J128" s="25"/>
    </row>
    <row r="129" spans="1:10" ht="30.75" thickBot="1" x14ac:dyDescent="0.3">
      <c r="A129" s="47" t="s">
        <v>945</v>
      </c>
      <c r="B129" s="13" t="s">
        <v>946</v>
      </c>
      <c r="C129" s="2" t="s">
        <v>1</v>
      </c>
      <c r="D129" s="3"/>
      <c r="E129" s="13" t="s">
        <v>947</v>
      </c>
      <c r="F129" s="13" t="s">
        <v>864</v>
      </c>
      <c r="G129" s="13" t="s">
        <v>498</v>
      </c>
      <c r="H129" s="25"/>
      <c r="I129" s="25">
        <v>4</v>
      </c>
      <c r="J129" s="25"/>
    </row>
    <row r="130" spans="1:10" ht="45.75" thickBot="1" x14ac:dyDescent="0.3">
      <c r="A130" s="25" t="s">
        <v>948</v>
      </c>
      <c r="B130" s="40" t="s">
        <v>949</v>
      </c>
      <c r="C130" s="2" t="s">
        <v>1</v>
      </c>
      <c r="D130" s="23"/>
      <c r="E130" s="13" t="s">
        <v>538</v>
      </c>
      <c r="F130" s="13" t="s">
        <v>827</v>
      </c>
      <c r="G130" s="13" t="s">
        <v>498</v>
      </c>
      <c r="H130" s="13"/>
      <c r="I130" s="25">
        <v>4</v>
      </c>
      <c r="J130" s="25"/>
    </row>
    <row r="131" spans="1:10" ht="45.75" thickBot="1" x14ac:dyDescent="0.3">
      <c r="A131" s="13" t="s">
        <v>950</v>
      </c>
      <c r="B131" s="13" t="s">
        <v>951</v>
      </c>
      <c r="C131" s="2" t="s">
        <v>1</v>
      </c>
      <c r="D131" s="3"/>
      <c r="E131" s="13" t="s">
        <v>952</v>
      </c>
      <c r="F131" s="13" t="s">
        <v>864</v>
      </c>
      <c r="G131" s="13" t="s">
        <v>498</v>
      </c>
      <c r="H131" s="25"/>
      <c r="I131" s="25">
        <v>4</v>
      </c>
      <c r="J131" s="25"/>
    </row>
    <row r="132" spans="1:10" ht="75.75" thickBot="1" x14ac:dyDescent="0.3">
      <c r="A132" s="25" t="s">
        <v>953</v>
      </c>
      <c r="B132" s="108" t="s">
        <v>954</v>
      </c>
      <c r="C132" s="2" t="s">
        <v>743</v>
      </c>
      <c r="D132" s="23"/>
      <c r="E132" s="13" t="s">
        <v>530</v>
      </c>
      <c r="F132" s="13" t="s">
        <v>539</v>
      </c>
      <c r="G132" s="13" t="s">
        <v>498</v>
      </c>
      <c r="H132" s="25"/>
      <c r="I132" s="25">
        <v>3</v>
      </c>
      <c r="J132" s="25"/>
    </row>
    <row r="133" spans="1:10" ht="60.75" thickBot="1" x14ac:dyDescent="0.3">
      <c r="A133" s="25" t="s">
        <v>955</v>
      </c>
      <c r="B133" s="40" t="s">
        <v>956</v>
      </c>
      <c r="C133" s="2" t="s">
        <v>743</v>
      </c>
      <c r="D133" s="23"/>
      <c r="E133" s="13" t="s">
        <v>944</v>
      </c>
      <c r="F133" s="13" t="s">
        <v>840</v>
      </c>
      <c r="G133" s="13" t="s">
        <v>498</v>
      </c>
      <c r="H133" s="13"/>
      <c r="I133" s="25">
        <v>4</v>
      </c>
      <c r="J133" s="25"/>
    </row>
    <row r="134" spans="1:10" ht="75.75" thickBot="1" x14ac:dyDescent="0.3">
      <c r="A134" s="25" t="s">
        <v>957</v>
      </c>
      <c r="B134" s="108" t="s">
        <v>958</v>
      </c>
      <c r="C134" s="2" t="s">
        <v>743</v>
      </c>
      <c r="D134" s="23"/>
      <c r="E134" s="13" t="s">
        <v>538</v>
      </c>
      <c r="F134" s="13" t="s">
        <v>821</v>
      </c>
      <c r="G134" s="13" t="s">
        <v>498</v>
      </c>
      <c r="H134" s="13"/>
      <c r="I134" s="25">
        <v>4</v>
      </c>
      <c r="J134" s="25"/>
    </row>
    <row r="135" spans="1:10" ht="75.75" thickBot="1" x14ac:dyDescent="0.3">
      <c r="A135" s="25" t="s">
        <v>959</v>
      </c>
      <c r="B135" s="108" t="s">
        <v>960</v>
      </c>
      <c r="C135" s="2" t="s">
        <v>743</v>
      </c>
      <c r="D135" s="23"/>
      <c r="E135" s="13" t="s">
        <v>538</v>
      </c>
      <c r="F135" s="13" t="s">
        <v>840</v>
      </c>
      <c r="G135" s="13" t="s">
        <v>498</v>
      </c>
      <c r="H135" s="13"/>
      <c r="I135" s="25">
        <v>4</v>
      </c>
      <c r="J135" s="25"/>
    </row>
    <row r="136" spans="1:10" ht="75.75" thickBot="1" x14ac:dyDescent="0.3">
      <c r="A136" s="25" t="s">
        <v>961</v>
      </c>
      <c r="B136" s="13" t="s">
        <v>962</v>
      </c>
      <c r="C136" s="2" t="s">
        <v>743</v>
      </c>
      <c r="D136" s="23"/>
      <c r="E136" s="13" t="s">
        <v>952</v>
      </c>
      <c r="F136" s="13" t="s">
        <v>840</v>
      </c>
      <c r="G136" s="13" t="s">
        <v>498</v>
      </c>
      <c r="H136" s="13"/>
      <c r="I136" s="25">
        <v>3</v>
      </c>
      <c r="J136" s="25"/>
    </row>
    <row r="137" spans="1:10" ht="60.75" thickBot="1" x14ac:dyDescent="0.3">
      <c r="A137" s="25" t="s">
        <v>963</v>
      </c>
      <c r="B137" s="13" t="s">
        <v>964</v>
      </c>
      <c r="C137" s="2" t="s">
        <v>743</v>
      </c>
      <c r="D137" s="23"/>
      <c r="E137" s="13" t="s">
        <v>952</v>
      </c>
      <c r="F137" s="13" t="s">
        <v>840</v>
      </c>
      <c r="G137" s="13" t="s">
        <v>498</v>
      </c>
      <c r="H137" s="13"/>
      <c r="I137" s="25">
        <v>3</v>
      </c>
      <c r="J137" s="25"/>
    </row>
    <row r="138" spans="1:10" ht="60.75" thickBot="1" x14ac:dyDescent="0.3">
      <c r="A138" s="13" t="s">
        <v>965</v>
      </c>
      <c r="B138" s="13" t="s">
        <v>966</v>
      </c>
      <c r="C138" s="2" t="s">
        <v>743</v>
      </c>
      <c r="D138" s="3"/>
      <c r="E138" s="13" t="s">
        <v>952</v>
      </c>
      <c r="F138" s="13" t="s">
        <v>917</v>
      </c>
      <c r="G138" s="13" t="s">
        <v>498</v>
      </c>
      <c r="H138" s="25"/>
      <c r="I138" s="25">
        <v>3</v>
      </c>
      <c r="J138" s="25"/>
    </row>
    <row r="139" spans="1:10" ht="60.75" thickBot="1" x14ac:dyDescent="0.3">
      <c r="A139" s="13" t="s">
        <v>967</v>
      </c>
      <c r="B139" s="40" t="s">
        <v>968</v>
      </c>
      <c r="C139" s="2" t="s">
        <v>8</v>
      </c>
      <c r="D139" s="3"/>
      <c r="E139" s="13" t="s">
        <v>952</v>
      </c>
      <c r="F139" s="13" t="s">
        <v>917</v>
      </c>
      <c r="G139" s="13" t="s">
        <v>498</v>
      </c>
      <c r="H139" s="25"/>
      <c r="I139" s="25">
        <v>4</v>
      </c>
      <c r="J139" s="25"/>
    </row>
    <row r="140" spans="1:10" ht="75.75" thickBot="1" x14ac:dyDescent="0.3">
      <c r="A140" s="13" t="s">
        <v>969</v>
      </c>
      <c r="B140" s="13" t="s">
        <v>970</v>
      </c>
      <c r="C140" s="2" t="s">
        <v>743</v>
      </c>
      <c r="D140" s="3"/>
      <c r="E140" s="13" t="s">
        <v>952</v>
      </c>
      <c r="F140" s="13" t="s">
        <v>917</v>
      </c>
      <c r="G140" s="13" t="s">
        <v>498</v>
      </c>
      <c r="H140" s="25"/>
      <c r="I140" s="25">
        <v>3</v>
      </c>
      <c r="J140" s="25"/>
    </row>
    <row r="141" spans="1:10" ht="60.75" thickBot="1" x14ac:dyDescent="0.3">
      <c r="A141" s="13" t="s">
        <v>971</v>
      </c>
      <c r="B141" s="13" t="s">
        <v>972</v>
      </c>
      <c r="C141" s="2" t="s">
        <v>1</v>
      </c>
      <c r="D141" s="3"/>
      <c r="E141" s="13" t="s">
        <v>524</v>
      </c>
      <c r="F141" s="13" t="s">
        <v>679</v>
      </c>
      <c r="G141" s="13" t="s">
        <v>597</v>
      </c>
      <c r="H141" s="25"/>
      <c r="I141" s="25">
        <v>4</v>
      </c>
      <c r="J141" s="25"/>
    </row>
    <row r="142" spans="1:10" ht="45.75" thickBot="1" x14ac:dyDescent="0.3">
      <c r="A142" s="25" t="s">
        <v>973</v>
      </c>
      <c r="B142" s="13" t="s">
        <v>974</v>
      </c>
      <c r="C142" s="2" t="s">
        <v>10</v>
      </c>
      <c r="D142" s="23" t="s">
        <v>3</v>
      </c>
      <c r="E142" s="13" t="s">
        <v>944</v>
      </c>
      <c r="F142" s="13" t="s">
        <v>846</v>
      </c>
      <c r="G142" s="13" t="s">
        <v>498</v>
      </c>
      <c r="H142" s="25"/>
      <c r="I142" s="25">
        <v>1</v>
      </c>
      <c r="J142" s="25"/>
    </row>
    <row r="143" spans="1:10" ht="30.75" thickBot="1" x14ac:dyDescent="0.3">
      <c r="A143" s="13" t="s">
        <v>975</v>
      </c>
      <c r="B143" s="13" t="s">
        <v>976</v>
      </c>
      <c r="C143" s="2" t="s">
        <v>10</v>
      </c>
      <c r="D143" s="3" t="s">
        <v>3</v>
      </c>
      <c r="E143" s="13" t="s">
        <v>977</v>
      </c>
      <c r="F143" s="13" t="s">
        <v>507</v>
      </c>
      <c r="G143" s="13" t="s">
        <v>498</v>
      </c>
      <c r="H143" s="25"/>
      <c r="I143" s="25">
        <v>1</v>
      </c>
      <c r="J143" s="25"/>
    </row>
    <row r="144" spans="1:10" ht="45.75" thickBot="1" x14ac:dyDescent="0.3">
      <c r="A144" s="13" t="s">
        <v>978</v>
      </c>
      <c r="B144" s="47" t="s">
        <v>979</v>
      </c>
      <c r="C144" s="2" t="s">
        <v>11</v>
      </c>
      <c r="D144" s="3"/>
      <c r="E144" s="13" t="s">
        <v>977</v>
      </c>
      <c r="F144" s="13" t="s">
        <v>821</v>
      </c>
      <c r="G144" s="13" t="s">
        <v>498</v>
      </c>
      <c r="H144" s="25"/>
      <c r="I144" s="25">
        <v>4</v>
      </c>
      <c r="J144" s="25"/>
    </row>
    <row r="145" spans="1:10" ht="30.75" thickBot="1" x14ac:dyDescent="0.3">
      <c r="A145" s="44" t="s">
        <v>980</v>
      </c>
      <c r="B145" s="41" t="s">
        <v>981</v>
      </c>
      <c r="C145" s="42" t="s">
        <v>11</v>
      </c>
      <c r="D145" s="45"/>
      <c r="E145" s="41" t="s">
        <v>947</v>
      </c>
      <c r="F145" s="41" t="s">
        <v>531</v>
      </c>
      <c r="G145" s="41" t="s">
        <v>498</v>
      </c>
      <c r="H145" s="44"/>
      <c r="I145" s="44">
        <v>6</v>
      </c>
      <c r="J145" s="44"/>
    </row>
    <row r="146" spans="1:10" ht="45.75" thickBot="1" x14ac:dyDescent="0.3">
      <c r="A146" s="13" t="s">
        <v>982</v>
      </c>
      <c r="B146" s="108" t="s">
        <v>983</v>
      </c>
      <c r="C146" s="2" t="s">
        <v>11</v>
      </c>
      <c r="D146" s="3"/>
      <c r="E146" s="13" t="s">
        <v>563</v>
      </c>
      <c r="F146" s="13" t="s">
        <v>944</v>
      </c>
      <c r="G146" s="13" t="s">
        <v>498</v>
      </c>
      <c r="H146" s="25"/>
      <c r="I146" s="25">
        <v>3</v>
      </c>
      <c r="J146" s="25"/>
    </row>
    <row r="147" spans="1:10" ht="60.75" thickBot="1" x14ac:dyDescent="0.3">
      <c r="A147" s="13" t="s">
        <v>984</v>
      </c>
      <c r="B147" s="13" t="s">
        <v>985</v>
      </c>
      <c r="C147" s="2" t="s">
        <v>1</v>
      </c>
      <c r="D147" s="3"/>
      <c r="E147" s="13" t="s">
        <v>563</v>
      </c>
      <c r="F147" s="13" t="s">
        <v>524</v>
      </c>
      <c r="G147" s="13" t="s">
        <v>498</v>
      </c>
      <c r="H147" s="25"/>
      <c r="I147" s="25">
        <v>4</v>
      </c>
      <c r="J147" s="25"/>
    </row>
    <row r="148" spans="1:10" ht="60.75" thickBot="1" x14ac:dyDescent="0.3">
      <c r="A148" s="13" t="s">
        <v>986</v>
      </c>
      <c r="B148" s="13" t="s">
        <v>987</v>
      </c>
      <c r="C148" s="2" t="s">
        <v>1</v>
      </c>
      <c r="D148" s="3"/>
      <c r="E148" s="13" t="s">
        <v>563</v>
      </c>
      <c r="F148" s="13" t="s">
        <v>524</v>
      </c>
      <c r="G148" s="13" t="s">
        <v>498</v>
      </c>
      <c r="H148" s="25"/>
      <c r="I148" s="25">
        <v>4</v>
      </c>
      <c r="J148" s="25"/>
    </row>
    <row r="149" spans="1:10" ht="75.75" thickBot="1" x14ac:dyDescent="0.3">
      <c r="A149" s="13" t="s">
        <v>988</v>
      </c>
      <c r="B149" s="13" t="s">
        <v>989</v>
      </c>
      <c r="C149" s="2" t="s">
        <v>16</v>
      </c>
      <c r="D149" s="3"/>
      <c r="E149" s="13" t="s">
        <v>563</v>
      </c>
      <c r="F149" s="13" t="s">
        <v>917</v>
      </c>
      <c r="G149" s="13" t="s">
        <v>498</v>
      </c>
      <c r="H149" s="25"/>
      <c r="I149" s="25">
        <v>3</v>
      </c>
      <c r="J149" s="25"/>
    </row>
    <row r="150" spans="1:10" ht="45.75" thickBot="1" x14ac:dyDescent="0.3">
      <c r="A150" s="44" t="s">
        <v>990</v>
      </c>
      <c r="B150" s="41" t="s">
        <v>991</v>
      </c>
      <c r="C150" s="42" t="s">
        <v>17</v>
      </c>
      <c r="D150" s="45"/>
      <c r="E150" s="41" t="s">
        <v>508</v>
      </c>
      <c r="F150" s="41"/>
      <c r="G150" s="41" t="s">
        <v>498</v>
      </c>
      <c r="H150" s="44"/>
      <c r="I150" s="44">
        <v>3</v>
      </c>
      <c r="J150" s="44"/>
    </row>
    <row r="151" spans="1:10" ht="45.75" thickBot="1" x14ac:dyDescent="0.3">
      <c r="A151" s="44" t="s">
        <v>992</v>
      </c>
      <c r="B151" s="41" t="s">
        <v>993</v>
      </c>
      <c r="C151" s="42" t="s">
        <v>17</v>
      </c>
      <c r="D151" s="45"/>
      <c r="E151" s="41" t="s">
        <v>793</v>
      </c>
      <c r="F151" s="41"/>
      <c r="G151" s="41" t="s">
        <v>498</v>
      </c>
      <c r="H151" s="44"/>
      <c r="I151" s="44">
        <v>3</v>
      </c>
      <c r="J151" s="44"/>
    </row>
    <row r="152" spans="1:10" ht="75.75" thickBot="1" x14ac:dyDescent="0.3">
      <c r="A152" s="44" t="s">
        <v>994</v>
      </c>
      <c r="B152" s="41" t="s">
        <v>995</v>
      </c>
      <c r="C152" s="42" t="s">
        <v>17</v>
      </c>
      <c r="D152" s="45"/>
      <c r="E152" s="41" t="s">
        <v>793</v>
      </c>
      <c r="F152" s="41"/>
      <c r="G152" s="41" t="s">
        <v>498</v>
      </c>
      <c r="H152" s="44"/>
      <c r="I152" s="44">
        <v>3</v>
      </c>
      <c r="J152" s="44"/>
    </row>
    <row r="153" spans="1:10" ht="75.75" thickBot="1" x14ac:dyDescent="0.3">
      <c r="A153" s="44" t="s">
        <v>996</v>
      </c>
      <c r="B153" s="41" t="s">
        <v>997</v>
      </c>
      <c r="C153" s="42" t="s">
        <v>17</v>
      </c>
      <c r="D153" s="45"/>
      <c r="E153" s="41" t="s">
        <v>793</v>
      </c>
      <c r="F153" s="41"/>
      <c r="G153" s="41" t="s">
        <v>498</v>
      </c>
      <c r="H153" s="44"/>
      <c r="I153" s="44">
        <v>3</v>
      </c>
      <c r="J153" s="44"/>
    </row>
    <row r="154" spans="1:10" ht="45.75" thickBot="1" x14ac:dyDescent="0.3">
      <c r="A154" s="13" t="s">
        <v>998</v>
      </c>
      <c r="B154" s="13" t="s">
        <v>999</v>
      </c>
      <c r="C154" s="2" t="s">
        <v>17</v>
      </c>
      <c r="D154" s="3"/>
      <c r="E154" s="13" t="s">
        <v>563</v>
      </c>
      <c r="F154" s="13" t="s">
        <v>563</v>
      </c>
      <c r="G154" s="13" t="s">
        <v>498</v>
      </c>
      <c r="H154" s="25"/>
      <c r="I154" s="25">
        <v>3</v>
      </c>
      <c r="J154" s="25"/>
    </row>
    <row r="155" spans="1:10" ht="75.75" thickBot="1" x14ac:dyDescent="0.3">
      <c r="A155" s="25" t="s">
        <v>1000</v>
      </c>
      <c r="B155" s="13" t="s">
        <v>989</v>
      </c>
      <c r="C155" s="2" t="s">
        <v>743</v>
      </c>
      <c r="D155" s="23"/>
      <c r="E155" s="13" t="s">
        <v>563</v>
      </c>
      <c r="F155" s="13" t="s">
        <v>917</v>
      </c>
      <c r="G155" s="13"/>
      <c r="H155" s="13"/>
      <c r="I155" s="25">
        <v>3</v>
      </c>
      <c r="J155" s="25"/>
    </row>
    <row r="156" spans="1:10" ht="75.75" thickBot="1" x14ac:dyDescent="0.3">
      <c r="A156" s="25" t="s">
        <v>1001</v>
      </c>
      <c r="B156" s="13" t="s">
        <v>1002</v>
      </c>
      <c r="C156" s="2" t="s">
        <v>743</v>
      </c>
      <c r="D156" s="23"/>
      <c r="E156" s="13" t="s">
        <v>563</v>
      </c>
      <c r="F156" s="13" t="s">
        <v>530</v>
      </c>
      <c r="G156" s="13"/>
      <c r="H156" s="13"/>
      <c r="I156" s="25">
        <v>3</v>
      </c>
      <c r="J156" s="25"/>
    </row>
    <row r="157" spans="1:10" ht="45.75" thickBot="1" x14ac:dyDescent="0.3">
      <c r="A157" s="81" t="s">
        <v>1003</v>
      </c>
      <c r="B157" s="13" t="s">
        <v>1004</v>
      </c>
      <c r="C157" s="2" t="s">
        <v>743</v>
      </c>
      <c r="D157" s="3"/>
      <c r="E157" s="13" t="s">
        <v>563</v>
      </c>
      <c r="F157" s="13" t="s">
        <v>524</v>
      </c>
      <c r="G157" s="13" t="s">
        <v>498</v>
      </c>
      <c r="H157" s="25"/>
      <c r="I157" s="25">
        <v>3</v>
      </c>
      <c r="J157" s="25"/>
    </row>
    <row r="158" spans="1:10" ht="45.75" thickBot="1" x14ac:dyDescent="0.3">
      <c r="A158" s="13" t="s">
        <v>1005</v>
      </c>
      <c r="B158" s="13" t="s">
        <v>1006</v>
      </c>
      <c r="C158" s="2" t="s">
        <v>17</v>
      </c>
      <c r="D158" s="3"/>
      <c r="E158" s="13" t="s">
        <v>563</v>
      </c>
      <c r="F158" s="13" t="s">
        <v>563</v>
      </c>
      <c r="G158" s="13" t="s">
        <v>498</v>
      </c>
      <c r="H158" s="25"/>
      <c r="I158" s="25">
        <v>3</v>
      </c>
      <c r="J158" s="25"/>
    </row>
    <row r="159" spans="1:10" ht="45.75" thickBot="1" x14ac:dyDescent="0.3">
      <c r="A159" s="13" t="s">
        <v>1007</v>
      </c>
      <c r="B159" s="13" t="s">
        <v>1008</v>
      </c>
      <c r="C159" s="2" t="s">
        <v>17</v>
      </c>
      <c r="D159" s="3" t="s">
        <v>1009</v>
      </c>
      <c r="E159" s="13" t="s">
        <v>1010</v>
      </c>
      <c r="F159" s="13" t="s">
        <v>530</v>
      </c>
      <c r="G159" s="13" t="s">
        <v>498</v>
      </c>
      <c r="H159" s="25"/>
      <c r="I159" s="25">
        <v>4</v>
      </c>
      <c r="J159" s="25"/>
    </row>
    <row r="160" spans="1:10" ht="60.75" thickBot="1" x14ac:dyDescent="0.3">
      <c r="A160" s="13" t="s">
        <v>1011</v>
      </c>
      <c r="B160" s="40" t="s">
        <v>1012</v>
      </c>
      <c r="C160" s="2" t="s">
        <v>1</v>
      </c>
      <c r="D160" s="3"/>
      <c r="E160" s="13" t="s">
        <v>563</v>
      </c>
      <c r="F160" s="13" t="s">
        <v>524</v>
      </c>
      <c r="G160" s="13" t="s">
        <v>498</v>
      </c>
      <c r="H160" s="25"/>
      <c r="I160" s="25">
        <v>3</v>
      </c>
      <c r="J160" s="25"/>
    </row>
    <row r="161" spans="1:23" ht="75.75" thickBot="1" x14ac:dyDescent="0.3">
      <c r="A161" s="13" t="s">
        <v>1013</v>
      </c>
      <c r="B161" s="13" t="s">
        <v>1014</v>
      </c>
      <c r="C161" s="2" t="s">
        <v>16</v>
      </c>
      <c r="D161" s="3"/>
      <c r="E161" s="13" t="s">
        <v>563</v>
      </c>
      <c r="F161" s="13" t="s">
        <v>563</v>
      </c>
      <c r="G161" s="13" t="s">
        <v>498</v>
      </c>
      <c r="H161" s="25"/>
      <c r="I161" s="25">
        <v>3</v>
      </c>
      <c r="J161" s="25"/>
    </row>
    <row r="162" spans="1:23" ht="30.75" thickBot="1" x14ac:dyDescent="0.3">
      <c r="A162" s="25" t="s">
        <v>1015</v>
      </c>
      <c r="B162" s="13" t="s">
        <v>1016</v>
      </c>
      <c r="C162" s="2"/>
      <c r="D162" s="23"/>
      <c r="E162" s="13" t="s">
        <v>977</v>
      </c>
      <c r="F162" s="13" t="s">
        <v>478</v>
      </c>
      <c r="G162" s="13" t="s">
        <v>498</v>
      </c>
      <c r="H162" s="13"/>
      <c r="I162" s="25">
        <v>1</v>
      </c>
      <c r="J162" s="25"/>
    </row>
    <row r="163" spans="1:23" ht="60.75" thickBot="1" x14ac:dyDescent="0.3">
      <c r="A163" s="41" t="s">
        <v>1017</v>
      </c>
      <c r="B163" s="41" t="s">
        <v>1018</v>
      </c>
      <c r="C163" s="42" t="s">
        <v>10</v>
      </c>
      <c r="D163" s="43"/>
      <c r="E163" s="41" t="s">
        <v>977</v>
      </c>
      <c r="F163" s="41"/>
      <c r="G163" s="41" t="s">
        <v>498</v>
      </c>
      <c r="H163" s="82"/>
      <c r="I163" s="82">
        <v>7</v>
      </c>
      <c r="J163" s="82"/>
    </row>
    <row r="164" spans="1:23" ht="45.75" thickBot="1" x14ac:dyDescent="0.3">
      <c r="A164" s="13" t="s">
        <v>1019</v>
      </c>
      <c r="B164" s="13" t="s">
        <v>1020</v>
      </c>
      <c r="C164" s="2" t="s">
        <v>1</v>
      </c>
      <c r="D164" s="3"/>
      <c r="E164" s="13" t="s">
        <v>563</v>
      </c>
      <c r="F164" s="13" t="s">
        <v>917</v>
      </c>
      <c r="G164" s="13" t="s">
        <v>498</v>
      </c>
      <c r="H164" s="25"/>
      <c r="I164" s="25">
        <v>3</v>
      </c>
      <c r="J164" s="25"/>
    </row>
    <row r="165" spans="1:23" ht="75.75" thickBot="1" x14ac:dyDescent="0.3">
      <c r="A165" s="13" t="s">
        <v>1021</v>
      </c>
      <c r="B165" s="13" t="s">
        <v>1022</v>
      </c>
      <c r="C165" s="2" t="s">
        <v>10</v>
      </c>
      <c r="D165" s="3"/>
      <c r="E165" s="13" t="s">
        <v>563</v>
      </c>
      <c r="F165" s="13" t="s">
        <v>917</v>
      </c>
      <c r="G165" s="13" t="s">
        <v>498</v>
      </c>
      <c r="H165" s="25"/>
      <c r="I165" s="25">
        <v>1</v>
      </c>
      <c r="J165" s="25"/>
    </row>
    <row r="166" spans="1:23" ht="45.75" thickBot="1" x14ac:dyDescent="0.3">
      <c r="A166" s="13" t="s">
        <v>1023</v>
      </c>
      <c r="B166" s="13" t="s">
        <v>1024</v>
      </c>
      <c r="C166" s="2" t="s">
        <v>8</v>
      </c>
      <c r="D166" s="3"/>
      <c r="E166" s="13" t="s">
        <v>563</v>
      </c>
      <c r="F166" s="13" t="s">
        <v>534</v>
      </c>
      <c r="G166" s="13" t="s">
        <v>498</v>
      </c>
      <c r="H166" s="25"/>
      <c r="I166" s="25">
        <v>3</v>
      </c>
      <c r="J166" s="25"/>
    </row>
    <row r="167" spans="1:23" ht="45.75" thickBot="1" x14ac:dyDescent="0.3">
      <c r="A167" s="13" t="s">
        <v>1025</v>
      </c>
      <c r="B167" s="13" t="s">
        <v>1026</v>
      </c>
      <c r="C167" s="2" t="s">
        <v>17</v>
      </c>
      <c r="D167" s="3"/>
      <c r="E167" s="13" t="s">
        <v>563</v>
      </c>
      <c r="F167" s="13" t="s">
        <v>563</v>
      </c>
      <c r="G167" s="13" t="s">
        <v>498</v>
      </c>
      <c r="H167" s="25"/>
      <c r="I167" s="25">
        <v>3</v>
      </c>
      <c r="J167" s="25"/>
    </row>
    <row r="168" spans="1:23" ht="45.75" thickBot="1" x14ac:dyDescent="0.3">
      <c r="A168" s="13" t="s">
        <v>1027</v>
      </c>
      <c r="B168" s="13" t="s">
        <v>1028</v>
      </c>
      <c r="C168" s="2" t="s">
        <v>1</v>
      </c>
      <c r="D168" s="3"/>
      <c r="E168" s="13" t="s">
        <v>563</v>
      </c>
      <c r="F168" s="13" t="s">
        <v>524</v>
      </c>
      <c r="G168" s="13" t="s">
        <v>498</v>
      </c>
      <c r="H168" s="25"/>
      <c r="I168" s="25">
        <v>3</v>
      </c>
      <c r="J168" s="25"/>
    </row>
    <row r="169" spans="1:23" ht="45.75" thickBot="1" x14ac:dyDescent="0.3">
      <c r="A169" s="13" t="s">
        <v>1029</v>
      </c>
      <c r="B169" s="13" t="s">
        <v>1030</v>
      </c>
      <c r="C169" s="2" t="s">
        <v>10</v>
      </c>
      <c r="D169" s="3"/>
      <c r="E169" s="13" t="s">
        <v>563</v>
      </c>
      <c r="F169" s="13" t="s">
        <v>917</v>
      </c>
      <c r="G169" s="13" t="s">
        <v>498</v>
      </c>
      <c r="H169" s="25"/>
      <c r="I169" s="25">
        <v>1</v>
      </c>
      <c r="J169" s="25"/>
    </row>
    <row r="170" spans="1:23" ht="45.75" thickBot="1" x14ac:dyDescent="0.3">
      <c r="A170" s="13" t="s">
        <v>1031</v>
      </c>
      <c r="B170" s="13" t="s">
        <v>1032</v>
      </c>
      <c r="C170" s="2" t="s">
        <v>1</v>
      </c>
      <c r="D170" s="3"/>
      <c r="E170" s="13" t="s">
        <v>563</v>
      </c>
      <c r="F170" s="13" t="s">
        <v>917</v>
      </c>
      <c r="G170" s="13" t="s">
        <v>498</v>
      </c>
      <c r="H170" s="25"/>
      <c r="I170" s="25">
        <v>4</v>
      </c>
      <c r="J170" s="25"/>
    </row>
    <row r="171" spans="1:23" ht="75.75" thickBot="1" x14ac:dyDescent="0.3">
      <c r="A171" s="13" t="s">
        <v>1033</v>
      </c>
      <c r="B171" s="13" t="s">
        <v>1034</v>
      </c>
      <c r="C171" s="2" t="s">
        <v>16</v>
      </c>
      <c r="D171" s="3"/>
      <c r="E171" s="13" t="s">
        <v>563</v>
      </c>
      <c r="F171" s="13" t="s">
        <v>563</v>
      </c>
      <c r="G171" s="13" t="s">
        <v>498</v>
      </c>
      <c r="H171" s="25"/>
      <c r="I171" s="25">
        <v>3</v>
      </c>
      <c r="J171" s="25"/>
    </row>
    <row r="172" spans="1:23" ht="45.75" thickBot="1" x14ac:dyDescent="0.3">
      <c r="A172" s="13" t="s">
        <v>1035</v>
      </c>
      <c r="B172" s="13" t="s">
        <v>1036</v>
      </c>
      <c r="C172" s="2" t="s">
        <v>1</v>
      </c>
      <c r="D172" s="3"/>
      <c r="E172" s="13" t="s">
        <v>563</v>
      </c>
      <c r="F172" s="13" t="s">
        <v>524</v>
      </c>
      <c r="G172" s="13" t="s">
        <v>498</v>
      </c>
      <c r="H172" s="25"/>
      <c r="I172" s="25">
        <v>4</v>
      </c>
      <c r="J172" s="25"/>
      <c r="W172" s="29" t="s">
        <v>2043</v>
      </c>
    </row>
    <row r="173" spans="1:23" ht="75.75" thickBot="1" x14ac:dyDescent="0.3">
      <c r="A173" s="13" t="s">
        <v>1037</v>
      </c>
      <c r="B173" s="13" t="s">
        <v>1038</v>
      </c>
      <c r="C173" s="2" t="s">
        <v>16</v>
      </c>
      <c r="D173" s="3"/>
      <c r="E173" s="13" t="s">
        <v>563</v>
      </c>
      <c r="F173" s="13" t="s">
        <v>563</v>
      </c>
      <c r="G173" s="13" t="s">
        <v>498</v>
      </c>
      <c r="H173" s="25"/>
      <c r="I173" s="25">
        <v>3</v>
      </c>
      <c r="J173" s="25"/>
      <c r="R173" s="29" t="s">
        <v>2044</v>
      </c>
    </row>
    <row r="174" spans="1:23" ht="60.75" thickBot="1" x14ac:dyDescent="0.3">
      <c r="A174" s="13" t="s">
        <v>1039</v>
      </c>
      <c r="B174" s="13" t="s">
        <v>1040</v>
      </c>
      <c r="C174" s="2" t="s">
        <v>17</v>
      </c>
      <c r="D174" s="3"/>
      <c r="E174" s="13" t="s">
        <v>563</v>
      </c>
      <c r="F174" s="13" t="s">
        <v>917</v>
      </c>
      <c r="G174" s="13" t="s">
        <v>498</v>
      </c>
      <c r="H174" s="25"/>
      <c r="I174" s="25">
        <v>3</v>
      </c>
      <c r="J174" s="25"/>
    </row>
    <row r="175" spans="1:23" ht="45.75" thickBot="1" x14ac:dyDescent="0.3">
      <c r="A175" s="13" t="s">
        <v>1041</v>
      </c>
      <c r="B175" s="13" t="s">
        <v>1042</v>
      </c>
      <c r="C175" s="2" t="s">
        <v>10</v>
      </c>
      <c r="D175" s="3"/>
      <c r="E175" s="13" t="s">
        <v>563</v>
      </c>
      <c r="F175" s="13" t="s">
        <v>563</v>
      </c>
      <c r="G175" s="13" t="s">
        <v>498</v>
      </c>
      <c r="H175" s="25"/>
      <c r="I175" s="25">
        <v>1</v>
      </c>
      <c r="J175" s="25"/>
      <c r="R175" s="29" t="s">
        <v>2045</v>
      </c>
    </row>
    <row r="176" spans="1:23" ht="45.75" thickBot="1" x14ac:dyDescent="0.3">
      <c r="A176" s="13" t="s">
        <v>1043</v>
      </c>
      <c r="B176" s="13" t="s">
        <v>1044</v>
      </c>
      <c r="C176" s="2" t="s">
        <v>11</v>
      </c>
      <c r="D176" s="3"/>
      <c r="E176" s="13" t="s">
        <v>563</v>
      </c>
      <c r="F176" s="13" t="s">
        <v>534</v>
      </c>
      <c r="G176" s="13" t="s">
        <v>498</v>
      </c>
      <c r="H176" s="25"/>
      <c r="I176" s="25">
        <v>3</v>
      </c>
      <c r="J176" s="25"/>
      <c r="R176" s="29" t="s">
        <v>2046</v>
      </c>
    </row>
    <row r="177" spans="1:18" ht="45.75" thickBot="1" x14ac:dyDescent="0.3">
      <c r="A177" s="61" t="s">
        <v>1045</v>
      </c>
      <c r="B177" s="40" t="s">
        <v>1046</v>
      </c>
      <c r="C177" s="2" t="s">
        <v>1</v>
      </c>
      <c r="D177" s="3"/>
      <c r="E177" s="13" t="s">
        <v>563</v>
      </c>
      <c r="F177" s="13" t="s">
        <v>524</v>
      </c>
      <c r="G177" s="13" t="s">
        <v>498</v>
      </c>
      <c r="H177" s="25"/>
      <c r="I177" s="25">
        <v>4</v>
      </c>
      <c r="J177" s="25"/>
      <c r="R177" s="29" t="s">
        <v>499</v>
      </c>
    </row>
    <row r="178" spans="1:18" ht="30.75" thickBot="1" x14ac:dyDescent="0.3">
      <c r="A178" s="13" t="s">
        <v>1047</v>
      </c>
      <c r="B178" s="13" t="s">
        <v>1048</v>
      </c>
      <c r="C178" s="2" t="s">
        <v>11</v>
      </c>
      <c r="D178" s="3"/>
      <c r="E178" s="13" t="s">
        <v>563</v>
      </c>
      <c r="F178" s="13" t="s">
        <v>917</v>
      </c>
      <c r="G178" s="13" t="s">
        <v>498</v>
      </c>
      <c r="H178" s="25"/>
      <c r="I178" s="25">
        <v>4</v>
      </c>
      <c r="J178" s="25"/>
    </row>
    <row r="179" spans="1:18" ht="75.75" thickBot="1" x14ac:dyDescent="0.3">
      <c r="A179" s="13" t="s">
        <v>1049</v>
      </c>
      <c r="B179" s="13" t="s">
        <v>1050</v>
      </c>
      <c r="C179" s="2" t="s">
        <v>743</v>
      </c>
      <c r="D179" s="3"/>
      <c r="E179" s="13" t="s">
        <v>563</v>
      </c>
      <c r="F179" s="13" t="s">
        <v>917</v>
      </c>
      <c r="G179" s="13" t="s">
        <v>498</v>
      </c>
      <c r="H179" s="25"/>
      <c r="I179" s="25">
        <v>4</v>
      </c>
      <c r="J179" s="25"/>
      <c r="K179" s="83" t="s">
        <v>750</v>
      </c>
      <c r="L179" s="83"/>
    </row>
    <row r="180" spans="1:18" ht="45.75" thickBot="1" x14ac:dyDescent="0.3">
      <c r="A180" s="13" t="s">
        <v>1051</v>
      </c>
      <c r="B180" s="13" t="s">
        <v>1052</v>
      </c>
      <c r="C180" s="2" t="s">
        <v>17</v>
      </c>
      <c r="D180" s="3"/>
      <c r="E180" s="13" t="s">
        <v>563</v>
      </c>
      <c r="F180" s="13" t="s">
        <v>563</v>
      </c>
      <c r="G180" s="13" t="s">
        <v>498</v>
      </c>
      <c r="H180" s="25"/>
      <c r="I180" s="25">
        <v>3</v>
      </c>
      <c r="J180" s="25"/>
    </row>
    <row r="181" spans="1:18" ht="60.75" thickBot="1" x14ac:dyDescent="0.3">
      <c r="A181" s="13" t="s">
        <v>1053</v>
      </c>
      <c r="B181" s="13" t="s">
        <v>1054</v>
      </c>
      <c r="C181" s="2" t="s">
        <v>16</v>
      </c>
      <c r="D181" s="3"/>
      <c r="E181" s="13" t="s">
        <v>563</v>
      </c>
      <c r="F181" s="13" t="s">
        <v>563</v>
      </c>
      <c r="G181" s="13" t="s">
        <v>498</v>
      </c>
      <c r="H181" s="25"/>
      <c r="I181" s="25">
        <v>3</v>
      </c>
      <c r="J181" s="25"/>
    </row>
    <row r="182" spans="1:18" ht="60.75" thickBot="1" x14ac:dyDescent="0.3">
      <c r="A182" s="13" t="s">
        <v>1055</v>
      </c>
      <c r="B182" s="13" t="s">
        <v>1056</v>
      </c>
      <c r="C182" s="2" t="s">
        <v>11</v>
      </c>
      <c r="D182" s="3"/>
      <c r="E182" s="13" t="s">
        <v>563</v>
      </c>
      <c r="F182" s="13" t="s">
        <v>941</v>
      </c>
      <c r="G182" s="13" t="s">
        <v>498</v>
      </c>
      <c r="H182" s="25"/>
      <c r="I182" s="25">
        <v>4</v>
      </c>
      <c r="J182" s="25"/>
    </row>
    <row r="183" spans="1:18" ht="45.75" thickBot="1" x14ac:dyDescent="0.3">
      <c r="A183" s="13" t="s">
        <v>1057</v>
      </c>
      <c r="B183" s="13" t="s">
        <v>1058</v>
      </c>
      <c r="C183" s="2" t="s">
        <v>8</v>
      </c>
      <c r="D183" s="3"/>
      <c r="E183" s="13" t="s">
        <v>563</v>
      </c>
      <c r="F183" s="13" t="s">
        <v>1059</v>
      </c>
      <c r="G183" s="13" t="s">
        <v>498</v>
      </c>
      <c r="H183" s="25"/>
      <c r="I183" s="25">
        <v>3</v>
      </c>
      <c r="J183" s="25"/>
    </row>
    <row r="184" spans="1:18" ht="30.75" thickBot="1" x14ac:dyDescent="0.3">
      <c r="A184" s="13" t="s">
        <v>1060</v>
      </c>
      <c r="B184" s="13" t="s">
        <v>1061</v>
      </c>
      <c r="C184" s="2" t="s">
        <v>11</v>
      </c>
      <c r="D184" s="3"/>
      <c r="E184" s="13" t="s">
        <v>563</v>
      </c>
      <c r="F184" s="13" t="s">
        <v>563</v>
      </c>
      <c r="G184" s="13" t="s">
        <v>498</v>
      </c>
      <c r="H184" s="25"/>
      <c r="I184" s="25">
        <v>4</v>
      </c>
      <c r="J184" s="25"/>
    </row>
    <row r="185" spans="1:18" ht="75.75" thickBot="1" x14ac:dyDescent="0.3">
      <c r="A185" s="13" t="s">
        <v>1062</v>
      </c>
      <c r="B185" s="13" t="s">
        <v>1063</v>
      </c>
      <c r="C185" s="2" t="s">
        <v>8</v>
      </c>
      <c r="D185" s="3"/>
      <c r="E185" s="13" t="s">
        <v>563</v>
      </c>
      <c r="F185" s="13" t="s">
        <v>917</v>
      </c>
      <c r="G185" s="13" t="s">
        <v>498</v>
      </c>
      <c r="H185" s="25"/>
      <c r="I185" s="25">
        <v>2</v>
      </c>
      <c r="J185" s="25"/>
    </row>
    <row r="186" spans="1:18" ht="75.75" thickBot="1" x14ac:dyDescent="0.3">
      <c r="A186" s="13" t="s">
        <v>1064</v>
      </c>
      <c r="B186" s="13" t="s">
        <v>1002</v>
      </c>
      <c r="C186" s="2" t="s">
        <v>16</v>
      </c>
      <c r="D186" s="3"/>
      <c r="E186" s="13" t="s">
        <v>563</v>
      </c>
      <c r="F186" s="13" t="s">
        <v>917</v>
      </c>
      <c r="G186" s="13" t="s">
        <v>498</v>
      </c>
      <c r="H186" s="25"/>
      <c r="I186" s="25">
        <v>3</v>
      </c>
      <c r="J186" s="25"/>
    </row>
    <row r="187" spans="1:18" ht="60.75" thickBot="1" x14ac:dyDescent="0.3">
      <c r="A187" s="13" t="s">
        <v>1065</v>
      </c>
      <c r="B187" s="13" t="s">
        <v>1066</v>
      </c>
      <c r="C187" s="2" t="s">
        <v>16</v>
      </c>
      <c r="D187" s="3" t="s">
        <v>644</v>
      </c>
      <c r="E187" s="13" t="s">
        <v>1067</v>
      </c>
      <c r="F187" s="13" t="s">
        <v>1010</v>
      </c>
      <c r="G187" s="13" t="s">
        <v>498</v>
      </c>
      <c r="H187" s="25"/>
      <c r="I187" s="25">
        <v>4</v>
      </c>
      <c r="J187" s="25"/>
    </row>
    <row r="188" spans="1:18" ht="45.75" thickBot="1" x14ac:dyDescent="0.3">
      <c r="A188" s="25" t="s">
        <v>1068</v>
      </c>
      <c r="B188" s="13" t="s">
        <v>1069</v>
      </c>
      <c r="C188" s="2" t="s">
        <v>10</v>
      </c>
      <c r="D188" s="23"/>
      <c r="E188" s="13" t="s">
        <v>1070</v>
      </c>
      <c r="F188" s="13" t="s">
        <v>550</v>
      </c>
      <c r="G188" s="13" t="s">
        <v>498</v>
      </c>
      <c r="H188" s="13"/>
      <c r="I188" s="25">
        <v>3</v>
      </c>
      <c r="J188" s="25"/>
    </row>
    <row r="189" spans="1:18" ht="30.75" thickBot="1" x14ac:dyDescent="0.3">
      <c r="A189" s="13" t="s">
        <v>1071</v>
      </c>
      <c r="B189" s="13" t="s">
        <v>1072</v>
      </c>
      <c r="C189" s="2" t="s">
        <v>10</v>
      </c>
      <c r="D189" s="3"/>
      <c r="E189" s="13" t="s">
        <v>1073</v>
      </c>
      <c r="F189" s="13" t="s">
        <v>977</v>
      </c>
      <c r="G189" s="13" t="s">
        <v>498</v>
      </c>
      <c r="H189" s="25"/>
      <c r="I189" s="25">
        <v>1</v>
      </c>
      <c r="J189" s="25"/>
    </row>
    <row r="190" spans="1:18" ht="60.75" thickBot="1" x14ac:dyDescent="0.3">
      <c r="A190" s="25" t="s">
        <v>1074</v>
      </c>
      <c r="B190" s="13" t="s">
        <v>1075</v>
      </c>
      <c r="C190" s="2" t="s">
        <v>10</v>
      </c>
      <c r="D190" s="23"/>
      <c r="E190" s="13" t="s">
        <v>573</v>
      </c>
      <c r="F190" s="13" t="s">
        <v>917</v>
      </c>
      <c r="G190" s="13"/>
      <c r="H190" s="13"/>
      <c r="I190" s="25">
        <v>4</v>
      </c>
      <c r="J190" s="25"/>
    </row>
    <row r="191" spans="1:18" ht="60.75" thickBot="1" x14ac:dyDescent="0.3">
      <c r="A191" s="25" t="s">
        <v>1076</v>
      </c>
      <c r="B191" s="13" t="s">
        <v>1077</v>
      </c>
      <c r="C191" s="2" t="s">
        <v>10</v>
      </c>
      <c r="D191" s="23"/>
      <c r="E191" s="13" t="s">
        <v>576</v>
      </c>
      <c r="F191" s="13" t="s">
        <v>977</v>
      </c>
      <c r="G191" s="13"/>
      <c r="H191" s="13"/>
      <c r="I191" s="25">
        <v>1</v>
      </c>
      <c r="J191" s="25"/>
    </row>
    <row r="192" spans="1:18" ht="60.75" thickBot="1" x14ac:dyDescent="0.3">
      <c r="A192" s="13" t="s">
        <v>1078</v>
      </c>
      <c r="B192" s="13" t="s">
        <v>1079</v>
      </c>
      <c r="C192" s="2" t="s">
        <v>10</v>
      </c>
      <c r="D192" s="3" t="s">
        <v>13</v>
      </c>
      <c r="E192" s="13" t="s">
        <v>576</v>
      </c>
      <c r="F192" s="13" t="s">
        <v>977</v>
      </c>
      <c r="G192" s="13" t="s">
        <v>498</v>
      </c>
      <c r="H192" s="25"/>
      <c r="I192" s="25">
        <v>7</v>
      </c>
      <c r="J192" s="25"/>
    </row>
    <row r="193" spans="1:10" ht="60.75" thickBot="1" x14ac:dyDescent="0.3">
      <c r="A193" s="13" t="s">
        <v>1080</v>
      </c>
      <c r="B193" s="13" t="s">
        <v>1081</v>
      </c>
      <c r="C193" s="2" t="s">
        <v>10</v>
      </c>
      <c r="D193" s="3"/>
      <c r="E193" s="13" t="s">
        <v>576</v>
      </c>
      <c r="F193" s="13" t="s">
        <v>977</v>
      </c>
      <c r="G193" s="13" t="s">
        <v>498</v>
      </c>
      <c r="H193" s="25"/>
      <c r="I193" s="25">
        <v>1</v>
      </c>
      <c r="J193" s="25"/>
    </row>
    <row r="194" spans="1:10" ht="72.75" customHeight="1" thickBot="1" x14ac:dyDescent="0.3">
      <c r="A194" s="13" t="s">
        <v>1082</v>
      </c>
      <c r="B194" s="108" t="s">
        <v>1083</v>
      </c>
      <c r="C194" s="2" t="s">
        <v>10</v>
      </c>
      <c r="D194" s="3"/>
      <c r="E194" s="13" t="s">
        <v>576</v>
      </c>
      <c r="F194" s="13" t="s">
        <v>977</v>
      </c>
      <c r="G194" s="13" t="s">
        <v>498</v>
      </c>
      <c r="H194" s="25"/>
      <c r="I194" s="25">
        <v>1</v>
      </c>
      <c r="J194" s="25"/>
    </row>
    <row r="195" spans="1:10" ht="45.75" thickBot="1" x14ac:dyDescent="0.3">
      <c r="A195" s="13" t="s">
        <v>1084</v>
      </c>
      <c r="B195" s="13" t="s">
        <v>1085</v>
      </c>
      <c r="C195" s="2" t="s">
        <v>10</v>
      </c>
      <c r="D195" s="3" t="s">
        <v>13</v>
      </c>
      <c r="E195" s="13" t="s">
        <v>576</v>
      </c>
      <c r="F195" s="13" t="s">
        <v>977</v>
      </c>
      <c r="G195" s="13" t="s">
        <v>498</v>
      </c>
      <c r="H195" s="25"/>
      <c r="I195" s="25">
        <v>7</v>
      </c>
      <c r="J195" s="25"/>
    </row>
    <row r="196" spans="1:10" ht="60.75" thickBot="1" x14ac:dyDescent="0.3">
      <c r="A196" s="13" t="s">
        <v>1086</v>
      </c>
      <c r="B196" s="13" t="s">
        <v>1087</v>
      </c>
      <c r="C196" s="2" t="s">
        <v>16</v>
      </c>
      <c r="D196" s="3"/>
      <c r="E196" s="13" t="s">
        <v>549</v>
      </c>
      <c r="F196" s="13" t="s">
        <v>568</v>
      </c>
      <c r="G196" s="13" t="s">
        <v>498</v>
      </c>
      <c r="H196" s="25"/>
      <c r="I196" s="25"/>
      <c r="J196" s="25"/>
    </row>
    <row r="197" spans="1:10" ht="75.75" thickBot="1" x14ac:dyDescent="0.3">
      <c r="A197" s="13" t="s">
        <v>1088</v>
      </c>
      <c r="B197" s="13" t="s">
        <v>1089</v>
      </c>
      <c r="C197" s="2" t="s">
        <v>743</v>
      </c>
      <c r="D197" s="3"/>
      <c r="E197" s="13" t="s">
        <v>549</v>
      </c>
      <c r="F197" s="13" t="s">
        <v>563</v>
      </c>
      <c r="G197" s="13" t="s">
        <v>498</v>
      </c>
      <c r="H197" s="25"/>
      <c r="I197" s="25">
        <v>3</v>
      </c>
      <c r="J197" s="25"/>
    </row>
    <row r="198" spans="1:10" ht="45.75" thickBot="1" x14ac:dyDescent="0.3">
      <c r="A198" s="13" t="s">
        <v>1090</v>
      </c>
      <c r="B198" s="13" t="s">
        <v>1091</v>
      </c>
      <c r="C198" s="2" t="s">
        <v>10</v>
      </c>
      <c r="D198" s="3"/>
      <c r="E198" s="13" t="s">
        <v>576</v>
      </c>
      <c r="F198" s="13" t="s">
        <v>977</v>
      </c>
      <c r="G198" s="13" t="s">
        <v>498</v>
      </c>
      <c r="H198" s="25"/>
      <c r="I198" s="25">
        <v>2</v>
      </c>
      <c r="J198" s="25"/>
    </row>
    <row r="199" spans="1:10" ht="45.75" thickBot="1" x14ac:dyDescent="0.3">
      <c r="A199" s="13" t="s">
        <v>1092</v>
      </c>
      <c r="B199" s="13" t="s">
        <v>1093</v>
      </c>
      <c r="C199" s="2" t="s">
        <v>743</v>
      </c>
      <c r="D199" s="3"/>
      <c r="E199" s="13" t="s">
        <v>549</v>
      </c>
      <c r="F199" s="13" t="s">
        <v>524</v>
      </c>
      <c r="G199" s="13" t="s">
        <v>498</v>
      </c>
      <c r="H199" s="25"/>
      <c r="I199" s="25">
        <v>3</v>
      </c>
      <c r="J199" s="25"/>
    </row>
    <row r="200" spans="1:10" ht="75.75" thickBot="1" x14ac:dyDescent="0.3">
      <c r="A200" s="13" t="s">
        <v>1094</v>
      </c>
      <c r="B200" s="13" t="s">
        <v>1095</v>
      </c>
      <c r="C200" s="2" t="s">
        <v>16</v>
      </c>
      <c r="D200" s="3"/>
      <c r="E200" s="13" t="s">
        <v>549</v>
      </c>
      <c r="F200" s="13" t="s">
        <v>568</v>
      </c>
      <c r="G200" s="13" t="s">
        <v>498</v>
      </c>
      <c r="H200" s="25"/>
      <c r="I200" s="25"/>
      <c r="J200" s="25"/>
    </row>
    <row r="201" spans="1:10" ht="45.75" thickBot="1" x14ac:dyDescent="0.3">
      <c r="A201" s="13" t="s">
        <v>1096</v>
      </c>
      <c r="B201" s="13" t="s">
        <v>1097</v>
      </c>
      <c r="C201" s="2" t="s">
        <v>17</v>
      </c>
      <c r="D201" s="3"/>
      <c r="E201" s="13" t="s">
        <v>549</v>
      </c>
      <c r="F201" s="13" t="s">
        <v>549</v>
      </c>
      <c r="G201" s="13" t="s">
        <v>498</v>
      </c>
      <c r="H201" s="25"/>
      <c r="I201" s="25"/>
      <c r="J201" s="25"/>
    </row>
    <row r="202" spans="1:10" ht="45.75" thickBot="1" x14ac:dyDescent="0.3">
      <c r="A202" s="13" t="s">
        <v>1098</v>
      </c>
      <c r="B202" s="13" t="s">
        <v>1099</v>
      </c>
      <c r="C202" s="2" t="s">
        <v>11</v>
      </c>
      <c r="D202" s="3"/>
      <c r="E202" s="13" t="s">
        <v>549</v>
      </c>
      <c r="F202" s="13" t="s">
        <v>568</v>
      </c>
      <c r="G202" s="13" t="s">
        <v>498</v>
      </c>
      <c r="H202" s="25"/>
      <c r="I202" s="25"/>
      <c r="J202" s="25"/>
    </row>
    <row r="203" spans="1:10" ht="60.75" thickBot="1" x14ac:dyDescent="0.3">
      <c r="A203" s="13" t="s">
        <v>1100</v>
      </c>
      <c r="B203" s="13" t="s">
        <v>1101</v>
      </c>
      <c r="C203" s="2" t="s">
        <v>743</v>
      </c>
      <c r="D203" s="3"/>
      <c r="E203" s="13" t="s">
        <v>549</v>
      </c>
      <c r="F203" s="13" t="s">
        <v>568</v>
      </c>
      <c r="G203" s="13" t="s">
        <v>498</v>
      </c>
      <c r="H203" s="25"/>
      <c r="I203" s="25"/>
      <c r="J203" s="25"/>
    </row>
    <row r="204" spans="1:10" ht="75.75" thickBot="1" x14ac:dyDescent="0.3">
      <c r="A204" s="13" t="s">
        <v>1102</v>
      </c>
      <c r="B204" s="13" t="s">
        <v>1103</v>
      </c>
      <c r="C204" s="2" t="s">
        <v>10</v>
      </c>
      <c r="D204" s="3"/>
      <c r="E204" s="13" t="s">
        <v>576</v>
      </c>
      <c r="F204" s="13" t="s">
        <v>977</v>
      </c>
      <c r="G204" s="13" t="s">
        <v>498</v>
      </c>
      <c r="H204" s="25"/>
      <c r="I204" s="25">
        <v>1</v>
      </c>
      <c r="J204" s="25"/>
    </row>
    <row r="205" spans="1:10" ht="30.75" thickBot="1" x14ac:dyDescent="0.3">
      <c r="A205" s="13" t="s">
        <v>1104</v>
      </c>
      <c r="B205" s="13" t="s">
        <v>1105</v>
      </c>
      <c r="C205" s="2" t="s">
        <v>11</v>
      </c>
      <c r="D205" s="3"/>
      <c r="E205" s="13" t="s">
        <v>549</v>
      </c>
      <c r="F205" s="13" t="s">
        <v>568</v>
      </c>
      <c r="G205" s="13" t="s">
        <v>498</v>
      </c>
      <c r="H205" s="25"/>
      <c r="I205" s="25"/>
      <c r="J205" s="25"/>
    </row>
    <row r="206" spans="1:10" ht="45.75" thickBot="1" x14ac:dyDescent="0.3">
      <c r="A206" s="13" t="s">
        <v>1106</v>
      </c>
      <c r="B206" s="13" t="s">
        <v>1107</v>
      </c>
      <c r="C206" s="2" t="s">
        <v>11</v>
      </c>
      <c r="D206" s="3"/>
      <c r="E206" s="13" t="s">
        <v>549</v>
      </c>
      <c r="F206" s="13" t="s">
        <v>563</v>
      </c>
      <c r="G206" s="13" t="s">
        <v>498</v>
      </c>
      <c r="H206" s="25"/>
      <c r="I206" s="25">
        <v>3</v>
      </c>
      <c r="J206" s="25"/>
    </row>
    <row r="207" spans="1:10" ht="45.75" thickBot="1" x14ac:dyDescent="0.3">
      <c r="A207" s="13" t="s">
        <v>1108</v>
      </c>
      <c r="B207" s="13" t="s">
        <v>1109</v>
      </c>
      <c r="C207" s="2" t="s">
        <v>17</v>
      </c>
      <c r="D207" s="3"/>
      <c r="E207" s="13" t="s">
        <v>549</v>
      </c>
      <c r="F207" s="13" t="s">
        <v>549</v>
      </c>
      <c r="G207" s="13" t="s">
        <v>498</v>
      </c>
      <c r="H207" s="25"/>
      <c r="I207" s="25"/>
      <c r="J207" s="25"/>
    </row>
    <row r="208" spans="1:10" ht="45.75" thickBot="1" x14ac:dyDescent="0.3">
      <c r="A208" s="13" t="s">
        <v>1110</v>
      </c>
      <c r="B208" s="13" t="s">
        <v>1111</v>
      </c>
      <c r="C208" s="2" t="s">
        <v>16</v>
      </c>
      <c r="D208" s="3"/>
      <c r="E208" s="13" t="s">
        <v>549</v>
      </c>
      <c r="F208" s="13" t="s">
        <v>568</v>
      </c>
      <c r="G208" s="13" t="s">
        <v>498</v>
      </c>
      <c r="H208" s="25"/>
      <c r="I208" s="25"/>
      <c r="J208" s="25"/>
    </row>
    <row r="209" spans="1:10" ht="45.75" thickBot="1" x14ac:dyDescent="0.3">
      <c r="A209" s="13" t="s">
        <v>1112</v>
      </c>
      <c r="B209" s="13" t="s">
        <v>1113</v>
      </c>
      <c r="C209" s="2" t="s">
        <v>10</v>
      </c>
      <c r="D209" s="3"/>
      <c r="E209" s="13" t="s">
        <v>549</v>
      </c>
      <c r="F209" s="13" t="s">
        <v>568</v>
      </c>
      <c r="G209" s="13" t="s">
        <v>498</v>
      </c>
      <c r="H209" s="25"/>
      <c r="I209" s="25"/>
      <c r="J209" s="25"/>
    </row>
    <row r="210" spans="1:10" ht="45.75" thickBot="1" x14ac:dyDescent="0.3">
      <c r="A210" s="13" t="s">
        <v>1114</v>
      </c>
      <c r="B210" s="13" t="s">
        <v>1115</v>
      </c>
      <c r="C210" s="2" t="s">
        <v>17</v>
      </c>
      <c r="D210" s="3"/>
      <c r="E210" s="13" t="s">
        <v>549</v>
      </c>
      <c r="F210" s="13" t="s">
        <v>573</v>
      </c>
      <c r="G210" s="13" t="s">
        <v>498</v>
      </c>
      <c r="H210" s="25"/>
      <c r="I210" s="25"/>
      <c r="J210" s="25"/>
    </row>
    <row r="211" spans="1:10" ht="45.75" thickBot="1" x14ac:dyDescent="0.3">
      <c r="A211" s="13" t="s">
        <v>1116</v>
      </c>
      <c r="B211" s="13" t="s">
        <v>1117</v>
      </c>
      <c r="C211" s="2" t="s">
        <v>11</v>
      </c>
      <c r="D211" s="3"/>
      <c r="E211" s="13" t="s">
        <v>549</v>
      </c>
      <c r="F211" s="13" t="s">
        <v>568</v>
      </c>
      <c r="G211" s="13" t="s">
        <v>498</v>
      </c>
      <c r="H211" s="25"/>
      <c r="I211" s="25"/>
      <c r="J211" s="25"/>
    </row>
    <row r="212" spans="1:10" ht="45.75" thickBot="1" x14ac:dyDescent="0.3">
      <c r="A212" s="13" t="s">
        <v>1118</v>
      </c>
      <c r="B212" s="13" t="s">
        <v>1119</v>
      </c>
      <c r="C212" s="2" t="s">
        <v>10</v>
      </c>
      <c r="D212" s="3" t="s">
        <v>13</v>
      </c>
      <c r="E212" s="13" t="s">
        <v>549</v>
      </c>
      <c r="F212" s="13" t="s">
        <v>563</v>
      </c>
      <c r="G212" s="13" t="s">
        <v>498</v>
      </c>
      <c r="H212" s="25"/>
      <c r="I212" s="25">
        <v>7</v>
      </c>
      <c r="J212" s="25"/>
    </row>
    <row r="213" spans="1:10" ht="60.75" thickBot="1" x14ac:dyDescent="0.3">
      <c r="A213" s="13" t="s">
        <v>1120</v>
      </c>
      <c r="B213" s="13" t="s">
        <v>1121</v>
      </c>
      <c r="C213" s="2" t="s">
        <v>17</v>
      </c>
      <c r="D213" s="3"/>
      <c r="E213" s="13" t="s">
        <v>549</v>
      </c>
      <c r="F213" s="13" t="s">
        <v>1070</v>
      </c>
      <c r="G213" s="13" t="s">
        <v>498</v>
      </c>
      <c r="H213" s="25"/>
      <c r="I213" s="25"/>
      <c r="J213" s="25"/>
    </row>
    <row r="214" spans="1:10" ht="45.75" thickBot="1" x14ac:dyDescent="0.3">
      <c r="A214" s="13" t="s">
        <v>1122</v>
      </c>
      <c r="B214" s="13" t="s">
        <v>1123</v>
      </c>
      <c r="C214" s="2" t="s">
        <v>11</v>
      </c>
      <c r="D214" s="3"/>
      <c r="E214" s="13" t="s">
        <v>549</v>
      </c>
      <c r="F214" s="13" t="s">
        <v>840</v>
      </c>
      <c r="G214" s="13" t="s">
        <v>498</v>
      </c>
      <c r="H214" s="25"/>
      <c r="I214" s="25">
        <v>3</v>
      </c>
      <c r="J214" s="25"/>
    </row>
    <row r="215" spans="1:10" ht="75.75" thickBot="1" x14ac:dyDescent="0.3">
      <c r="A215" s="13" t="s">
        <v>1124</v>
      </c>
      <c r="B215" s="13" t="s">
        <v>1125</v>
      </c>
      <c r="C215" s="2" t="s">
        <v>16</v>
      </c>
      <c r="D215" s="3"/>
      <c r="E215" s="13" t="s">
        <v>549</v>
      </c>
      <c r="F215" s="13" t="s">
        <v>568</v>
      </c>
      <c r="G215" s="13" t="s">
        <v>498</v>
      </c>
      <c r="H215" s="25"/>
      <c r="I215" s="25"/>
      <c r="J215" s="25"/>
    </row>
    <row r="216" spans="1:10" ht="30.75" thickBot="1" x14ac:dyDescent="0.3">
      <c r="A216" s="13" t="s">
        <v>1126</v>
      </c>
      <c r="B216" s="13" t="s">
        <v>1127</v>
      </c>
      <c r="C216" s="2" t="s">
        <v>1</v>
      </c>
      <c r="D216" s="3"/>
      <c r="E216" s="13" t="s">
        <v>549</v>
      </c>
      <c r="F216" s="13" t="s">
        <v>568</v>
      </c>
      <c r="G216" s="13" t="s">
        <v>498</v>
      </c>
      <c r="H216" s="25"/>
      <c r="I216" s="25"/>
      <c r="J216" s="25"/>
    </row>
    <row r="217" spans="1:10" ht="75.75" thickBot="1" x14ac:dyDescent="0.3">
      <c r="A217" s="13" t="s">
        <v>1128</v>
      </c>
      <c r="B217" s="13" t="s">
        <v>1129</v>
      </c>
      <c r="C217" s="2" t="s">
        <v>743</v>
      </c>
      <c r="D217" s="3"/>
      <c r="E217" s="13" t="s">
        <v>549</v>
      </c>
      <c r="F217" s="13" t="s">
        <v>534</v>
      </c>
      <c r="G217" s="13" t="s">
        <v>498</v>
      </c>
      <c r="H217" s="25"/>
      <c r="I217" s="25">
        <v>3</v>
      </c>
      <c r="J217" s="25"/>
    </row>
    <row r="218" spans="1:10" ht="75.75" thickBot="1" x14ac:dyDescent="0.3">
      <c r="A218" s="13" t="s">
        <v>1130</v>
      </c>
      <c r="B218" s="13" t="s">
        <v>1131</v>
      </c>
      <c r="C218" s="2" t="s">
        <v>743</v>
      </c>
      <c r="D218" s="3"/>
      <c r="E218" s="13" t="s">
        <v>549</v>
      </c>
      <c r="F218" s="13" t="s">
        <v>568</v>
      </c>
      <c r="G218" s="13" t="s">
        <v>498</v>
      </c>
      <c r="H218" s="25"/>
      <c r="I218" s="25"/>
      <c r="J218" s="25"/>
    </row>
    <row r="219" spans="1:10" ht="45.75" thickBot="1" x14ac:dyDescent="0.3">
      <c r="A219" s="13" t="s">
        <v>1132</v>
      </c>
      <c r="B219" s="13" t="s">
        <v>1133</v>
      </c>
      <c r="C219" s="2" t="s">
        <v>743</v>
      </c>
      <c r="D219" s="3"/>
      <c r="E219" s="13" t="s">
        <v>549</v>
      </c>
      <c r="F219" s="13" t="s">
        <v>568</v>
      </c>
      <c r="G219" s="13" t="s">
        <v>498</v>
      </c>
      <c r="H219" s="25"/>
      <c r="I219" s="25"/>
      <c r="J219" s="25"/>
    </row>
    <row r="220" spans="1:10" ht="67.5" customHeight="1" thickBot="1" x14ac:dyDescent="0.3">
      <c r="A220" s="25" t="s">
        <v>1134</v>
      </c>
      <c r="B220" s="13" t="s">
        <v>1135</v>
      </c>
      <c r="C220" s="2" t="s">
        <v>743</v>
      </c>
      <c r="D220" s="23"/>
      <c r="E220" s="13" t="s">
        <v>549</v>
      </c>
      <c r="F220" s="13" t="s">
        <v>534</v>
      </c>
      <c r="G220" s="13" t="s">
        <v>498</v>
      </c>
      <c r="H220" s="13"/>
      <c r="I220" s="25">
        <v>3</v>
      </c>
      <c r="J220" s="25"/>
    </row>
    <row r="221" spans="1:10" ht="75.75" thickBot="1" x14ac:dyDescent="0.3">
      <c r="A221" s="25" t="s">
        <v>1136</v>
      </c>
      <c r="B221" s="13" t="s">
        <v>1014</v>
      </c>
      <c r="C221" s="2" t="s">
        <v>743</v>
      </c>
      <c r="D221" s="23"/>
      <c r="E221" s="13" t="s">
        <v>549</v>
      </c>
      <c r="F221" s="13" t="s">
        <v>524</v>
      </c>
      <c r="G221" s="13" t="s">
        <v>498</v>
      </c>
      <c r="H221" s="13"/>
      <c r="I221" s="25">
        <v>3</v>
      </c>
      <c r="J221" s="25"/>
    </row>
    <row r="222" spans="1:10" ht="75.75" thickBot="1" x14ac:dyDescent="0.3">
      <c r="A222" s="25" t="s">
        <v>1137</v>
      </c>
      <c r="B222" s="13" t="s">
        <v>1138</v>
      </c>
      <c r="C222" s="2" t="s">
        <v>743</v>
      </c>
      <c r="D222" s="23"/>
      <c r="E222" s="13" t="s">
        <v>549</v>
      </c>
      <c r="F222" s="13" t="s">
        <v>524</v>
      </c>
      <c r="G222" s="13" t="s">
        <v>498</v>
      </c>
      <c r="H222" s="13"/>
      <c r="I222" s="25">
        <v>3</v>
      </c>
      <c r="J222" s="25"/>
    </row>
    <row r="223" spans="1:10" ht="75.75" thickBot="1" x14ac:dyDescent="0.3">
      <c r="A223" s="13" t="s">
        <v>1139</v>
      </c>
      <c r="B223" s="13" t="s">
        <v>1140</v>
      </c>
      <c r="C223" s="2" t="s">
        <v>743</v>
      </c>
      <c r="D223" s="3"/>
      <c r="E223" s="13" t="s">
        <v>549</v>
      </c>
      <c r="F223" s="13" t="s">
        <v>563</v>
      </c>
      <c r="G223" s="13" t="s">
        <v>498</v>
      </c>
      <c r="H223" s="25"/>
      <c r="I223" s="25">
        <v>3</v>
      </c>
      <c r="J223" s="25"/>
    </row>
    <row r="224" spans="1:10" ht="45.75" thickBot="1" x14ac:dyDescent="0.3">
      <c r="A224" s="13" t="s">
        <v>1141</v>
      </c>
      <c r="B224" s="13" t="s">
        <v>1142</v>
      </c>
      <c r="C224" s="2" t="s">
        <v>11</v>
      </c>
      <c r="D224" s="3"/>
      <c r="E224" s="13" t="s">
        <v>549</v>
      </c>
      <c r="F224" s="13" t="s">
        <v>563</v>
      </c>
      <c r="G224" s="13" t="s">
        <v>498</v>
      </c>
      <c r="H224" s="25"/>
      <c r="I224" s="25">
        <v>4</v>
      </c>
      <c r="J224" s="25"/>
    </row>
    <row r="225" spans="1:10" ht="45.75" thickBot="1" x14ac:dyDescent="0.3">
      <c r="A225" s="13" t="s">
        <v>1143</v>
      </c>
      <c r="B225" s="13" t="s">
        <v>1144</v>
      </c>
      <c r="C225" s="2" t="s">
        <v>1</v>
      </c>
      <c r="D225" s="3"/>
      <c r="E225" s="13" t="s">
        <v>549</v>
      </c>
      <c r="F225" s="13" t="s">
        <v>568</v>
      </c>
      <c r="G225" s="13" t="s">
        <v>498</v>
      </c>
      <c r="H225" s="25"/>
      <c r="I225" s="25"/>
      <c r="J225" s="25"/>
    </row>
    <row r="226" spans="1:10" ht="75.75" thickBot="1" x14ac:dyDescent="0.3">
      <c r="A226" s="13" t="s">
        <v>1145</v>
      </c>
      <c r="B226" s="13" t="s">
        <v>1146</v>
      </c>
      <c r="C226" s="2" t="s">
        <v>10</v>
      </c>
      <c r="D226" s="3"/>
      <c r="E226" s="13" t="s">
        <v>549</v>
      </c>
      <c r="F226" s="13" t="s">
        <v>568</v>
      </c>
      <c r="G226" s="13" t="s">
        <v>498</v>
      </c>
      <c r="H226" s="25"/>
      <c r="I226" s="25"/>
      <c r="J226" s="25"/>
    </row>
    <row r="227" spans="1:10" ht="45.75" thickBot="1" x14ac:dyDescent="0.3">
      <c r="A227" s="13" t="s">
        <v>1027</v>
      </c>
      <c r="B227" s="13" t="s">
        <v>1147</v>
      </c>
      <c r="C227" s="2" t="s">
        <v>1</v>
      </c>
      <c r="D227" s="3"/>
      <c r="E227" s="13" t="s">
        <v>549</v>
      </c>
      <c r="F227" s="13" t="s">
        <v>568</v>
      </c>
      <c r="G227" s="13" t="s">
        <v>498</v>
      </c>
      <c r="H227" s="25"/>
      <c r="I227" s="25"/>
      <c r="J227" s="25"/>
    </row>
    <row r="228" spans="1:10" ht="60.75" thickBot="1" x14ac:dyDescent="0.3">
      <c r="A228" s="13" t="s">
        <v>1148</v>
      </c>
      <c r="B228" s="13" t="s">
        <v>1149</v>
      </c>
      <c r="C228" s="2" t="s">
        <v>8</v>
      </c>
      <c r="D228" s="3"/>
      <c r="E228" s="13" t="s">
        <v>549</v>
      </c>
      <c r="F228" s="13" t="s">
        <v>568</v>
      </c>
      <c r="G228" s="13" t="s">
        <v>498</v>
      </c>
      <c r="H228" s="25"/>
      <c r="I228" s="25"/>
      <c r="J228" s="25"/>
    </row>
    <row r="229" spans="1:10" ht="60.75" thickBot="1" x14ac:dyDescent="0.3">
      <c r="A229" s="13" t="s">
        <v>1150</v>
      </c>
      <c r="B229" s="13" t="s">
        <v>1151</v>
      </c>
      <c r="C229" s="2" t="s">
        <v>11</v>
      </c>
      <c r="D229" s="3"/>
      <c r="E229" s="13" t="s">
        <v>549</v>
      </c>
      <c r="F229" s="13" t="s">
        <v>568</v>
      </c>
      <c r="G229" s="13" t="s">
        <v>498</v>
      </c>
      <c r="H229" s="25"/>
      <c r="I229" s="25"/>
      <c r="J229" s="25"/>
    </row>
    <row r="230" spans="1:10" ht="75.75" thickBot="1" x14ac:dyDescent="0.3">
      <c r="A230" s="13" t="s">
        <v>1152</v>
      </c>
      <c r="B230" s="13" t="s">
        <v>1153</v>
      </c>
      <c r="C230" s="2" t="s">
        <v>16</v>
      </c>
      <c r="D230" s="3"/>
      <c r="E230" s="13" t="s">
        <v>549</v>
      </c>
      <c r="F230" s="13" t="s">
        <v>568</v>
      </c>
      <c r="G230" s="13" t="s">
        <v>498</v>
      </c>
      <c r="H230" s="25"/>
      <c r="I230" s="25"/>
      <c r="J230" s="25"/>
    </row>
    <row r="231" spans="1:10" ht="60.75" thickBot="1" x14ac:dyDescent="0.3">
      <c r="A231" s="13" t="s">
        <v>1154</v>
      </c>
      <c r="B231" s="13" t="s">
        <v>1155</v>
      </c>
      <c r="C231" s="2" t="s">
        <v>743</v>
      </c>
      <c r="D231" s="3"/>
      <c r="E231" s="13" t="s">
        <v>549</v>
      </c>
      <c r="F231" s="13" t="s">
        <v>1059</v>
      </c>
      <c r="G231" s="13" t="s">
        <v>498</v>
      </c>
      <c r="H231" s="25"/>
      <c r="I231" s="25">
        <v>3</v>
      </c>
      <c r="J231" s="25"/>
    </row>
    <row r="232" spans="1:10" ht="60.75" thickBot="1" x14ac:dyDescent="0.3">
      <c r="A232" s="13" t="s">
        <v>1156</v>
      </c>
      <c r="B232" s="13" t="s">
        <v>1157</v>
      </c>
      <c r="C232" s="2" t="s">
        <v>16</v>
      </c>
      <c r="D232" s="3"/>
      <c r="E232" s="13" t="s">
        <v>549</v>
      </c>
      <c r="F232" s="13" t="s">
        <v>568</v>
      </c>
      <c r="G232" s="13" t="s">
        <v>498</v>
      </c>
      <c r="H232" s="25"/>
      <c r="I232" s="25"/>
      <c r="J232" s="25"/>
    </row>
    <row r="233" spans="1:10" ht="75.75" thickBot="1" x14ac:dyDescent="0.3">
      <c r="A233" s="25" t="s">
        <v>1158</v>
      </c>
      <c r="B233" s="13" t="s">
        <v>1034</v>
      </c>
      <c r="C233" s="2" t="s">
        <v>743</v>
      </c>
      <c r="D233" s="23"/>
      <c r="E233" s="13" t="s">
        <v>549</v>
      </c>
      <c r="F233" s="13" t="s">
        <v>534</v>
      </c>
      <c r="G233" s="13" t="s">
        <v>498</v>
      </c>
      <c r="H233" s="13"/>
      <c r="I233" s="25">
        <v>3</v>
      </c>
      <c r="J233" s="25"/>
    </row>
    <row r="234" spans="1:10" ht="75.75" thickBot="1" x14ac:dyDescent="0.3">
      <c r="A234" s="13" t="s">
        <v>1159</v>
      </c>
      <c r="B234" s="13" t="s">
        <v>1160</v>
      </c>
      <c r="C234" s="2" t="s">
        <v>743</v>
      </c>
      <c r="D234" s="3"/>
      <c r="E234" s="13" t="s">
        <v>549</v>
      </c>
      <c r="F234" s="13" t="s">
        <v>563</v>
      </c>
      <c r="G234" s="13" t="s">
        <v>498</v>
      </c>
      <c r="H234" s="25"/>
      <c r="I234" s="25">
        <v>3</v>
      </c>
      <c r="J234" s="25"/>
    </row>
    <row r="235" spans="1:10" ht="45.75" thickBot="1" x14ac:dyDescent="0.3">
      <c r="A235" s="13" t="s">
        <v>1161</v>
      </c>
      <c r="B235" s="13" t="s">
        <v>1162</v>
      </c>
      <c r="C235" s="2" t="s">
        <v>1</v>
      </c>
      <c r="D235" s="3"/>
      <c r="E235" s="13" t="s">
        <v>549</v>
      </c>
      <c r="F235" s="13" t="s">
        <v>568</v>
      </c>
      <c r="G235" s="13" t="s">
        <v>498</v>
      </c>
      <c r="H235" s="25"/>
      <c r="I235" s="25"/>
      <c r="J235" s="25"/>
    </row>
    <row r="236" spans="1:10" ht="60.75" thickBot="1" x14ac:dyDescent="0.3">
      <c r="A236" s="13" t="s">
        <v>1163</v>
      </c>
      <c r="B236" s="13" t="s">
        <v>1164</v>
      </c>
      <c r="C236" s="2" t="s">
        <v>16</v>
      </c>
      <c r="D236" s="3"/>
      <c r="E236" s="13" t="s">
        <v>549</v>
      </c>
      <c r="F236" s="13" t="s">
        <v>568</v>
      </c>
      <c r="G236" s="13" t="s">
        <v>498</v>
      </c>
      <c r="H236" s="25"/>
      <c r="I236" s="25"/>
      <c r="J236" s="25"/>
    </row>
    <row r="237" spans="1:10" ht="75.75" thickBot="1" x14ac:dyDescent="0.3">
      <c r="A237" s="13" t="s">
        <v>1165</v>
      </c>
      <c r="B237" s="13" t="s">
        <v>1166</v>
      </c>
      <c r="C237" s="2" t="s">
        <v>1</v>
      </c>
      <c r="D237" s="3"/>
      <c r="E237" s="13" t="s">
        <v>549</v>
      </c>
      <c r="F237" s="13" t="s">
        <v>563</v>
      </c>
      <c r="G237" s="13" t="s">
        <v>498</v>
      </c>
      <c r="H237" s="25"/>
      <c r="I237" s="25">
        <v>3</v>
      </c>
      <c r="J237" s="25"/>
    </row>
    <row r="238" spans="1:10" ht="30.75" thickBot="1" x14ac:dyDescent="0.3">
      <c r="A238" s="13" t="s">
        <v>1167</v>
      </c>
      <c r="B238" s="13" t="s">
        <v>1168</v>
      </c>
      <c r="C238" s="2" t="s">
        <v>1169</v>
      </c>
      <c r="D238" s="3"/>
      <c r="E238" s="13" t="s">
        <v>549</v>
      </c>
      <c r="F238" s="13" t="s">
        <v>576</v>
      </c>
      <c r="G238" s="13" t="s">
        <v>498</v>
      </c>
      <c r="H238" s="25"/>
      <c r="I238" s="25"/>
      <c r="J238" s="25"/>
    </row>
    <row r="239" spans="1:10" ht="30.75" thickBot="1" x14ac:dyDescent="0.3">
      <c r="A239" s="13" t="s">
        <v>1170</v>
      </c>
      <c r="B239" s="13" t="s">
        <v>1171</v>
      </c>
      <c r="C239" s="2" t="s">
        <v>16</v>
      </c>
      <c r="D239" s="3"/>
      <c r="E239" s="13" t="s">
        <v>549</v>
      </c>
      <c r="F239" s="13" t="s">
        <v>568</v>
      </c>
      <c r="G239" s="13" t="s">
        <v>498</v>
      </c>
      <c r="H239" s="25"/>
      <c r="I239" s="25"/>
      <c r="J239" s="25"/>
    </row>
    <row r="240" spans="1:10" ht="75.75" thickBot="1" x14ac:dyDescent="0.3">
      <c r="A240" s="13" t="s">
        <v>1172</v>
      </c>
      <c r="B240" s="13" t="s">
        <v>1173</v>
      </c>
      <c r="C240" s="2" t="s">
        <v>743</v>
      </c>
      <c r="D240" s="3"/>
      <c r="E240" s="13" t="s">
        <v>549</v>
      </c>
      <c r="F240" s="13" t="s">
        <v>573</v>
      </c>
      <c r="G240" s="13" t="s">
        <v>498</v>
      </c>
      <c r="H240" s="25"/>
      <c r="I240" s="25"/>
      <c r="J240" s="25"/>
    </row>
    <row r="241" spans="1:10" ht="45.75" thickBot="1" x14ac:dyDescent="0.3">
      <c r="A241" s="13" t="s">
        <v>1174</v>
      </c>
      <c r="B241" s="13" t="s">
        <v>1175</v>
      </c>
      <c r="C241" s="2" t="s">
        <v>10</v>
      </c>
      <c r="D241" s="3"/>
      <c r="E241" s="13" t="s">
        <v>549</v>
      </c>
      <c r="F241" s="13" t="s">
        <v>568</v>
      </c>
      <c r="G241" s="13" t="s">
        <v>498</v>
      </c>
      <c r="H241" s="25"/>
      <c r="I241" s="25"/>
      <c r="J241" s="25"/>
    </row>
    <row r="242" spans="1:10" ht="60.75" thickBot="1" x14ac:dyDescent="0.3">
      <c r="A242" s="13" t="s">
        <v>1176</v>
      </c>
      <c r="B242" s="13" t="s">
        <v>1177</v>
      </c>
      <c r="C242" s="2" t="s">
        <v>11</v>
      </c>
      <c r="D242" s="3"/>
      <c r="E242" s="13" t="s">
        <v>549</v>
      </c>
      <c r="F242" s="13" t="s">
        <v>568</v>
      </c>
      <c r="G242" s="13" t="s">
        <v>498</v>
      </c>
      <c r="H242" s="25"/>
      <c r="I242" s="25"/>
      <c r="J242" s="25"/>
    </row>
    <row r="243" spans="1:10" ht="60.75" thickBot="1" x14ac:dyDescent="0.3">
      <c r="A243" s="13" t="s">
        <v>1178</v>
      </c>
      <c r="B243" s="13" t="s">
        <v>1179</v>
      </c>
      <c r="C243" s="2" t="s">
        <v>10</v>
      </c>
      <c r="D243" s="3"/>
      <c r="E243" s="13" t="s">
        <v>549</v>
      </c>
      <c r="F243" s="13" t="s">
        <v>568</v>
      </c>
      <c r="G243" s="13" t="s">
        <v>498</v>
      </c>
      <c r="H243" s="25"/>
      <c r="I243" s="25"/>
      <c r="J243" s="25"/>
    </row>
    <row r="244" spans="1:10" ht="60.75" thickBot="1" x14ac:dyDescent="0.3">
      <c r="A244" s="13" t="s">
        <v>1180</v>
      </c>
      <c r="B244" s="40" t="s">
        <v>1181</v>
      </c>
      <c r="C244" s="2" t="s">
        <v>8</v>
      </c>
      <c r="D244" s="3"/>
      <c r="E244" s="13" t="s">
        <v>549</v>
      </c>
      <c r="F244" s="13" t="s">
        <v>563</v>
      </c>
      <c r="G244" s="13" t="s">
        <v>498</v>
      </c>
      <c r="H244" s="25"/>
      <c r="I244" s="25">
        <v>4</v>
      </c>
      <c r="J244" s="25"/>
    </row>
    <row r="245" spans="1:10" ht="60.75" thickBot="1" x14ac:dyDescent="0.3">
      <c r="A245" s="13" t="s">
        <v>1180</v>
      </c>
      <c r="B245" s="13" t="s">
        <v>1181</v>
      </c>
      <c r="C245" s="2" t="s">
        <v>743</v>
      </c>
      <c r="D245" s="3"/>
      <c r="E245" s="13" t="s">
        <v>549</v>
      </c>
      <c r="F245" s="13" t="s">
        <v>550</v>
      </c>
      <c r="G245" s="13" t="s">
        <v>498</v>
      </c>
      <c r="H245" s="25"/>
      <c r="I245" s="25">
        <v>4</v>
      </c>
      <c r="J245" s="25"/>
    </row>
    <row r="246" spans="1:10" ht="75.75" thickBot="1" x14ac:dyDescent="0.3">
      <c r="A246" s="13" t="s">
        <v>1182</v>
      </c>
      <c r="B246" s="13" t="s">
        <v>1183</v>
      </c>
      <c r="C246" s="2" t="s">
        <v>743</v>
      </c>
      <c r="D246" s="3"/>
      <c r="E246" s="13" t="s">
        <v>549</v>
      </c>
      <c r="F246" s="13" t="s">
        <v>568</v>
      </c>
      <c r="G246" s="13" t="s">
        <v>498</v>
      </c>
      <c r="H246" s="25"/>
      <c r="I246" s="25"/>
      <c r="J246" s="25"/>
    </row>
    <row r="247" spans="1:10" ht="45.75" thickBot="1" x14ac:dyDescent="0.3">
      <c r="A247" s="13" t="s">
        <v>1184</v>
      </c>
      <c r="B247" s="13" t="s">
        <v>1185</v>
      </c>
      <c r="C247" s="2" t="s">
        <v>10</v>
      </c>
      <c r="D247" s="3"/>
      <c r="E247" s="13" t="s">
        <v>549</v>
      </c>
      <c r="F247" s="13" t="s">
        <v>563</v>
      </c>
      <c r="G247" s="13" t="s">
        <v>935</v>
      </c>
      <c r="H247" s="25"/>
      <c r="I247" s="25">
        <v>1</v>
      </c>
      <c r="J247" s="25"/>
    </row>
    <row r="248" spans="1:10" ht="75.75" thickBot="1" x14ac:dyDescent="0.3">
      <c r="A248" s="13" t="s">
        <v>1186</v>
      </c>
      <c r="B248" s="13" t="s">
        <v>1187</v>
      </c>
      <c r="C248" s="2" t="s">
        <v>8</v>
      </c>
      <c r="D248" s="3"/>
      <c r="E248" s="13" t="s">
        <v>549</v>
      </c>
      <c r="F248" s="13" t="s">
        <v>563</v>
      </c>
      <c r="G248" s="13" t="s">
        <v>498</v>
      </c>
      <c r="H248" s="25"/>
      <c r="I248" s="25">
        <v>3</v>
      </c>
      <c r="J248" s="25"/>
    </row>
    <row r="249" spans="1:10" ht="45.75" thickBot="1" x14ac:dyDescent="0.3">
      <c r="A249" s="13" t="s">
        <v>1188</v>
      </c>
      <c r="B249" s="13" t="s">
        <v>1189</v>
      </c>
      <c r="C249" s="2" t="s">
        <v>10</v>
      </c>
      <c r="D249" s="3"/>
      <c r="E249" s="13" t="s">
        <v>549</v>
      </c>
      <c r="F249" s="13" t="s">
        <v>568</v>
      </c>
      <c r="G249" s="13" t="s">
        <v>498</v>
      </c>
      <c r="H249" s="25"/>
      <c r="I249" s="25"/>
      <c r="J249" s="25"/>
    </row>
    <row r="250" spans="1:10" ht="75.75" thickBot="1" x14ac:dyDescent="0.3">
      <c r="A250" s="13" t="s">
        <v>1190</v>
      </c>
      <c r="B250" s="13" t="s">
        <v>1191</v>
      </c>
      <c r="C250" s="2" t="s">
        <v>10</v>
      </c>
      <c r="D250" s="3"/>
      <c r="E250" s="13" t="s">
        <v>549</v>
      </c>
      <c r="F250" s="13" t="s">
        <v>568</v>
      </c>
      <c r="G250" s="13" t="s">
        <v>498</v>
      </c>
      <c r="H250" s="25"/>
      <c r="I250" s="25"/>
      <c r="J250" s="25"/>
    </row>
    <row r="251" spans="1:10" ht="45.75" thickBot="1" x14ac:dyDescent="0.3">
      <c r="A251" s="13" t="s">
        <v>1192</v>
      </c>
      <c r="B251" s="13" t="s">
        <v>1193</v>
      </c>
      <c r="C251" s="2" t="s">
        <v>8</v>
      </c>
      <c r="D251" s="3"/>
      <c r="E251" s="13" t="s">
        <v>549</v>
      </c>
      <c r="F251" s="13" t="s">
        <v>563</v>
      </c>
      <c r="G251" s="13" t="s">
        <v>498</v>
      </c>
      <c r="H251" s="25"/>
      <c r="I251" s="25">
        <v>3</v>
      </c>
      <c r="J251" s="25"/>
    </row>
    <row r="252" spans="1:10" ht="30.75" thickBot="1" x14ac:dyDescent="0.3">
      <c r="A252" s="13" t="s">
        <v>1194</v>
      </c>
      <c r="B252" s="13" t="s">
        <v>1195</v>
      </c>
      <c r="C252" s="2" t="s">
        <v>17</v>
      </c>
      <c r="D252" s="3"/>
      <c r="E252" s="13" t="s">
        <v>549</v>
      </c>
      <c r="F252" s="13" t="s">
        <v>549</v>
      </c>
      <c r="G252" s="13" t="s">
        <v>498</v>
      </c>
      <c r="H252" s="25"/>
      <c r="I252" s="25"/>
      <c r="J252" s="25"/>
    </row>
    <row r="253" spans="1:10" ht="75.75" thickBot="1" x14ac:dyDescent="0.3">
      <c r="A253" s="13" t="s">
        <v>1196</v>
      </c>
      <c r="B253" s="13" t="s">
        <v>1197</v>
      </c>
      <c r="C253" s="2" t="s">
        <v>743</v>
      </c>
      <c r="D253" s="3"/>
      <c r="E253" s="13" t="s">
        <v>549</v>
      </c>
      <c r="F253" s="13" t="s">
        <v>524</v>
      </c>
      <c r="G253" s="13" t="s">
        <v>498</v>
      </c>
      <c r="H253" s="25"/>
      <c r="I253" s="25">
        <v>3</v>
      </c>
      <c r="J253" s="25"/>
    </row>
    <row r="254" spans="1:10" ht="80.25" customHeight="1" thickBot="1" x14ac:dyDescent="0.3">
      <c r="A254" s="13" t="s">
        <v>1198</v>
      </c>
      <c r="B254" s="13" t="s">
        <v>1199</v>
      </c>
      <c r="C254" s="2" t="s">
        <v>17</v>
      </c>
      <c r="D254" s="2"/>
      <c r="E254" s="13" t="s">
        <v>549</v>
      </c>
      <c r="F254" s="13" t="s">
        <v>568</v>
      </c>
      <c r="G254" s="13" t="s">
        <v>498</v>
      </c>
      <c r="H254" s="25"/>
      <c r="I254" s="25"/>
      <c r="J254" s="25"/>
    </row>
    <row r="255" spans="1:10" ht="45.75" thickBot="1" x14ac:dyDescent="0.3">
      <c r="A255" s="13" t="s">
        <v>1200</v>
      </c>
      <c r="B255" s="13" t="s">
        <v>1201</v>
      </c>
      <c r="C255" s="2" t="s">
        <v>743</v>
      </c>
      <c r="D255" s="3"/>
      <c r="E255" s="13" t="s">
        <v>549</v>
      </c>
      <c r="F255" s="13" t="s">
        <v>534</v>
      </c>
      <c r="G255" s="13" t="s">
        <v>498</v>
      </c>
      <c r="H255" s="25"/>
      <c r="I255" s="25">
        <v>3</v>
      </c>
      <c r="J255" s="25"/>
    </row>
    <row r="256" spans="1:10" ht="45.75" thickBot="1" x14ac:dyDescent="0.3">
      <c r="A256" s="13" t="s">
        <v>1202</v>
      </c>
      <c r="B256" s="13" t="s">
        <v>1203</v>
      </c>
      <c r="C256" s="2" t="s">
        <v>1</v>
      </c>
      <c r="D256" s="3"/>
      <c r="E256" s="13" t="s">
        <v>549</v>
      </c>
      <c r="F256" s="13" t="s">
        <v>563</v>
      </c>
      <c r="G256" s="13" t="s">
        <v>498</v>
      </c>
      <c r="H256" s="25"/>
      <c r="I256" s="25">
        <v>3</v>
      </c>
      <c r="J256" s="25"/>
    </row>
    <row r="257" spans="1:10" ht="75.75" thickBot="1" x14ac:dyDescent="0.3">
      <c r="A257" s="13" t="s">
        <v>1204</v>
      </c>
      <c r="B257" s="13" t="s">
        <v>1205</v>
      </c>
      <c r="C257" s="2" t="s">
        <v>16</v>
      </c>
      <c r="D257" s="2"/>
      <c r="E257" s="13" t="s">
        <v>549</v>
      </c>
      <c r="F257" s="13" t="s">
        <v>549</v>
      </c>
      <c r="G257" s="13" t="s">
        <v>498</v>
      </c>
      <c r="H257" s="25"/>
      <c r="I257" s="25"/>
      <c r="J257" s="25"/>
    </row>
    <row r="258" spans="1:10" ht="60.75" thickBot="1" x14ac:dyDescent="0.3">
      <c r="A258" s="13" t="s">
        <v>1206</v>
      </c>
      <c r="B258" s="13" t="s">
        <v>1207</v>
      </c>
      <c r="C258" s="2" t="s">
        <v>1</v>
      </c>
      <c r="D258" s="3"/>
      <c r="E258" s="13" t="s">
        <v>549</v>
      </c>
      <c r="F258" s="13" t="s">
        <v>1010</v>
      </c>
      <c r="G258" s="13" t="s">
        <v>498</v>
      </c>
      <c r="H258" s="25"/>
      <c r="I258" s="25">
        <v>4</v>
      </c>
      <c r="J258" s="25"/>
    </row>
    <row r="259" spans="1:10" ht="45.75" thickBot="1" x14ac:dyDescent="0.3">
      <c r="A259" s="13" t="s">
        <v>1208</v>
      </c>
      <c r="B259" s="13" t="s">
        <v>1209</v>
      </c>
      <c r="C259" s="2" t="s">
        <v>1</v>
      </c>
      <c r="D259" s="3"/>
      <c r="E259" s="13" t="s">
        <v>549</v>
      </c>
      <c r="F259" s="13" t="s">
        <v>563</v>
      </c>
      <c r="G259" s="13" t="s">
        <v>498</v>
      </c>
      <c r="H259" s="25"/>
      <c r="I259" s="25">
        <v>4</v>
      </c>
      <c r="J259" s="25"/>
    </row>
    <row r="260" spans="1:10" ht="45.75" thickBot="1" x14ac:dyDescent="0.3">
      <c r="A260" s="13" t="s">
        <v>1210</v>
      </c>
      <c r="B260" s="13" t="s">
        <v>1211</v>
      </c>
      <c r="C260" s="2" t="s">
        <v>10</v>
      </c>
      <c r="D260" s="3"/>
      <c r="E260" s="13" t="s">
        <v>549</v>
      </c>
      <c r="F260" s="13" t="s">
        <v>568</v>
      </c>
      <c r="G260" s="13" t="s">
        <v>498</v>
      </c>
      <c r="H260" s="25"/>
      <c r="I260" s="25"/>
      <c r="J260" s="25"/>
    </row>
    <row r="261" spans="1:10" ht="30.75" thickBot="1" x14ac:dyDescent="0.3">
      <c r="A261" s="13" t="s">
        <v>1212</v>
      </c>
      <c r="B261" s="13" t="s">
        <v>1213</v>
      </c>
      <c r="C261" s="2" t="s">
        <v>11</v>
      </c>
      <c r="D261" s="3"/>
      <c r="E261" s="13" t="s">
        <v>549</v>
      </c>
      <c r="F261" s="13" t="s">
        <v>568</v>
      </c>
      <c r="G261" s="13" t="s">
        <v>498</v>
      </c>
      <c r="H261" s="25"/>
      <c r="I261" s="25"/>
      <c r="J261" s="25"/>
    </row>
    <row r="262" spans="1:10" ht="30.75" thickBot="1" x14ac:dyDescent="0.3">
      <c r="A262" s="13" t="s">
        <v>1214</v>
      </c>
      <c r="B262" s="13" t="s">
        <v>1215</v>
      </c>
      <c r="C262" s="2" t="s">
        <v>8</v>
      </c>
      <c r="D262" s="3"/>
      <c r="E262" s="13" t="s">
        <v>549</v>
      </c>
      <c r="F262" s="13" t="s">
        <v>568</v>
      </c>
      <c r="G262" s="13" t="s">
        <v>498</v>
      </c>
      <c r="H262" s="25"/>
      <c r="I262" s="25"/>
      <c r="J262" s="25"/>
    </row>
    <row r="263" spans="1:10" ht="45.75" thickBot="1" x14ac:dyDescent="0.3">
      <c r="A263" s="13" t="s">
        <v>1216</v>
      </c>
      <c r="B263" s="13" t="s">
        <v>1217</v>
      </c>
      <c r="C263" s="2" t="s">
        <v>8</v>
      </c>
      <c r="D263" s="3"/>
      <c r="E263" s="13" t="s">
        <v>549</v>
      </c>
      <c r="F263" s="13" t="s">
        <v>568</v>
      </c>
      <c r="G263" s="13" t="s">
        <v>498</v>
      </c>
      <c r="H263" s="25"/>
      <c r="I263" s="25"/>
      <c r="J263" s="25"/>
    </row>
    <row r="264" spans="1:10" ht="45.75" thickBot="1" x14ac:dyDescent="0.3">
      <c r="A264" s="13" t="s">
        <v>1218</v>
      </c>
      <c r="B264" s="13" t="s">
        <v>1219</v>
      </c>
      <c r="C264" s="2" t="s">
        <v>743</v>
      </c>
      <c r="D264" s="3"/>
      <c r="E264" s="13" t="s">
        <v>549</v>
      </c>
      <c r="F264" s="13" t="s">
        <v>568</v>
      </c>
      <c r="G264" s="13" t="s">
        <v>498</v>
      </c>
      <c r="H264" s="25"/>
      <c r="I264" s="25"/>
      <c r="J264" s="25"/>
    </row>
    <row r="265" spans="1:10" ht="30.75" thickBot="1" x14ac:dyDescent="0.3">
      <c r="A265" s="13" t="s">
        <v>1220</v>
      </c>
      <c r="B265" s="13" t="s">
        <v>1221</v>
      </c>
      <c r="C265" s="2" t="s">
        <v>11</v>
      </c>
      <c r="D265" s="3"/>
      <c r="E265" s="13" t="s">
        <v>549</v>
      </c>
      <c r="F265" s="13" t="s">
        <v>568</v>
      </c>
      <c r="G265" s="13" t="s">
        <v>498</v>
      </c>
      <c r="H265" s="25"/>
      <c r="I265" s="25"/>
      <c r="J265" s="25"/>
    </row>
    <row r="266" spans="1:10" ht="75.75" thickBot="1" x14ac:dyDescent="0.3">
      <c r="A266" s="13" t="s">
        <v>1222</v>
      </c>
      <c r="B266" s="13" t="s">
        <v>1223</v>
      </c>
      <c r="C266" s="2" t="s">
        <v>16</v>
      </c>
      <c r="D266" s="3"/>
      <c r="E266" s="13" t="s">
        <v>549</v>
      </c>
      <c r="F266" s="13" t="s">
        <v>568</v>
      </c>
      <c r="G266" s="13" t="s">
        <v>498</v>
      </c>
      <c r="H266" s="25"/>
      <c r="I266" s="25"/>
      <c r="J266" s="25"/>
    </row>
    <row r="267" spans="1:10" ht="60.75" thickBot="1" x14ac:dyDescent="0.3">
      <c r="A267" s="25" t="s">
        <v>1224</v>
      </c>
      <c r="B267" s="13" t="s">
        <v>1164</v>
      </c>
      <c r="C267" s="2" t="s">
        <v>743</v>
      </c>
      <c r="D267" s="23"/>
      <c r="E267" s="13" t="s">
        <v>549</v>
      </c>
      <c r="F267" s="13" t="s">
        <v>549</v>
      </c>
      <c r="G267" s="13" t="s">
        <v>498</v>
      </c>
      <c r="H267" s="13"/>
      <c r="I267" s="25"/>
      <c r="J267" s="25"/>
    </row>
    <row r="268" spans="1:10" ht="60.75" thickBot="1" x14ac:dyDescent="0.3">
      <c r="A268" s="13" t="s">
        <v>1225</v>
      </c>
      <c r="B268" s="13" t="s">
        <v>1226</v>
      </c>
      <c r="C268" s="2" t="s">
        <v>743</v>
      </c>
      <c r="D268" s="3"/>
      <c r="E268" s="13" t="s">
        <v>549</v>
      </c>
      <c r="F268" s="13" t="s">
        <v>568</v>
      </c>
      <c r="G268" s="13" t="s">
        <v>498</v>
      </c>
      <c r="H268" s="25"/>
      <c r="I268" s="25"/>
      <c r="J268" s="25"/>
    </row>
    <row r="269" spans="1:10" ht="45.75" thickBot="1" x14ac:dyDescent="0.3">
      <c r="A269" s="13" t="s">
        <v>1227</v>
      </c>
      <c r="B269" s="13" t="s">
        <v>1228</v>
      </c>
      <c r="C269" s="2" t="s">
        <v>1</v>
      </c>
      <c r="D269" s="3"/>
      <c r="E269" s="13" t="s">
        <v>549</v>
      </c>
      <c r="F269" s="13" t="s">
        <v>568</v>
      </c>
      <c r="G269" s="13" t="s">
        <v>498</v>
      </c>
      <c r="H269" s="25"/>
      <c r="I269" s="25"/>
      <c r="J269" s="25"/>
    </row>
    <row r="270" spans="1:10" ht="45.75" thickBot="1" x14ac:dyDescent="0.3">
      <c r="A270" s="13" t="s">
        <v>1229</v>
      </c>
      <c r="B270" s="13" t="s">
        <v>1230</v>
      </c>
      <c r="C270" s="2" t="s">
        <v>743</v>
      </c>
      <c r="D270" s="3"/>
      <c r="E270" s="13" t="s">
        <v>596</v>
      </c>
      <c r="F270" s="13" t="s">
        <v>593</v>
      </c>
      <c r="G270" s="13" t="s">
        <v>498</v>
      </c>
      <c r="H270" s="25"/>
      <c r="I270" s="25"/>
      <c r="J270" s="25"/>
    </row>
    <row r="271" spans="1:10" ht="75.75" thickBot="1" x14ac:dyDescent="0.3">
      <c r="A271" s="13" t="s">
        <v>1231</v>
      </c>
      <c r="B271" s="13" t="s">
        <v>1232</v>
      </c>
      <c r="C271" s="2" t="s">
        <v>743</v>
      </c>
      <c r="D271" s="3"/>
      <c r="E271" s="13" t="s">
        <v>596</v>
      </c>
      <c r="F271" s="13" t="s">
        <v>593</v>
      </c>
      <c r="G271" s="13" t="s">
        <v>498</v>
      </c>
      <c r="H271" s="25"/>
      <c r="I271" s="25"/>
      <c r="J271" s="25"/>
    </row>
    <row r="272" spans="1:10" ht="61.5" customHeight="1" thickBot="1" x14ac:dyDescent="0.3">
      <c r="A272" s="13" t="s">
        <v>1233</v>
      </c>
      <c r="B272" s="13" t="s">
        <v>1234</v>
      </c>
      <c r="C272" s="2" t="s">
        <v>8</v>
      </c>
      <c r="D272" s="3"/>
      <c r="E272" s="13" t="s">
        <v>596</v>
      </c>
      <c r="F272" s="13" t="s">
        <v>593</v>
      </c>
      <c r="G272" s="13" t="s">
        <v>498</v>
      </c>
      <c r="H272" s="25"/>
      <c r="I272" s="25"/>
      <c r="J272" s="25"/>
    </row>
    <row r="273" spans="1:15" ht="30.75" thickBot="1" x14ac:dyDescent="0.3">
      <c r="A273" s="13" t="s">
        <v>1235</v>
      </c>
      <c r="B273" s="13" t="s">
        <v>1236</v>
      </c>
      <c r="C273" s="2" t="s">
        <v>16</v>
      </c>
      <c r="D273" s="3"/>
      <c r="E273" s="13" t="s">
        <v>596</v>
      </c>
      <c r="F273" s="13" t="s">
        <v>1237</v>
      </c>
      <c r="G273" s="13" t="s">
        <v>498</v>
      </c>
      <c r="H273" s="25"/>
      <c r="I273" s="25"/>
      <c r="J273" s="25"/>
    </row>
    <row r="274" spans="1:15" ht="45.75" thickBot="1" x14ac:dyDescent="0.3">
      <c r="A274" s="13" t="s">
        <v>1238</v>
      </c>
      <c r="B274" s="13" t="s">
        <v>1239</v>
      </c>
      <c r="C274" s="2" t="s">
        <v>10</v>
      </c>
      <c r="D274" s="3"/>
      <c r="E274" s="13" t="s">
        <v>549</v>
      </c>
      <c r="F274" s="13" t="s">
        <v>563</v>
      </c>
      <c r="G274" s="13" t="s">
        <v>498</v>
      </c>
      <c r="H274" s="25"/>
      <c r="I274" s="25">
        <v>4</v>
      </c>
      <c r="J274" s="25"/>
    </row>
    <row r="275" spans="1:15" ht="45.75" thickBot="1" x14ac:dyDescent="0.3">
      <c r="A275" s="13" t="s">
        <v>1240</v>
      </c>
      <c r="B275" s="13" t="s">
        <v>1241</v>
      </c>
      <c r="C275" s="2" t="s">
        <v>11</v>
      </c>
      <c r="D275" s="3"/>
      <c r="E275" s="13" t="s">
        <v>596</v>
      </c>
      <c r="F275" s="13" t="s">
        <v>563</v>
      </c>
      <c r="G275" s="13" t="s">
        <v>498</v>
      </c>
      <c r="H275" s="25"/>
      <c r="I275" s="25">
        <v>4</v>
      </c>
      <c r="J275" s="25"/>
    </row>
    <row r="276" spans="1:15" ht="45.75" thickBot="1" x14ac:dyDescent="0.3">
      <c r="A276" s="13" t="s">
        <v>1242</v>
      </c>
      <c r="B276" s="13" t="s">
        <v>1243</v>
      </c>
      <c r="C276" s="2" t="s">
        <v>17</v>
      </c>
      <c r="D276" s="3"/>
      <c r="E276" s="13" t="s">
        <v>596</v>
      </c>
      <c r="F276" s="13" t="s">
        <v>596</v>
      </c>
      <c r="G276" s="13" t="s">
        <v>498</v>
      </c>
      <c r="H276" s="25"/>
      <c r="I276" s="25"/>
      <c r="J276" s="25"/>
    </row>
    <row r="277" spans="1:15" ht="45.75" thickBot="1" x14ac:dyDescent="0.3">
      <c r="A277" s="13" t="s">
        <v>1244</v>
      </c>
      <c r="B277" s="13" t="s">
        <v>1245</v>
      </c>
      <c r="C277" s="2" t="s">
        <v>17</v>
      </c>
      <c r="D277" s="3"/>
      <c r="E277" s="13" t="s">
        <v>596</v>
      </c>
      <c r="F277" s="13" t="s">
        <v>1237</v>
      </c>
      <c r="G277" s="13" t="s">
        <v>498</v>
      </c>
      <c r="H277" s="25"/>
      <c r="I277" s="25"/>
      <c r="J277" s="25"/>
    </row>
    <row r="278" spans="1:15" ht="60.75" thickBot="1" x14ac:dyDescent="0.3">
      <c r="A278" s="13" t="s">
        <v>1246</v>
      </c>
      <c r="B278" s="13" t="s">
        <v>1247</v>
      </c>
      <c r="C278" s="2" t="s">
        <v>743</v>
      </c>
      <c r="D278" s="3"/>
      <c r="E278" s="13" t="s">
        <v>596</v>
      </c>
      <c r="F278" s="13" t="s">
        <v>593</v>
      </c>
      <c r="G278" s="13" t="s">
        <v>498</v>
      </c>
      <c r="H278" s="25"/>
      <c r="I278" s="25"/>
      <c r="J278" s="25"/>
    </row>
    <row r="279" spans="1:15" ht="45.75" thickBot="1" x14ac:dyDescent="0.3">
      <c r="A279" s="13" t="s">
        <v>1248</v>
      </c>
      <c r="B279" s="13" t="s">
        <v>1249</v>
      </c>
      <c r="C279" s="2" t="s">
        <v>17</v>
      </c>
      <c r="D279" s="3"/>
      <c r="E279" s="13" t="s">
        <v>596</v>
      </c>
      <c r="F279" s="13" t="s">
        <v>596</v>
      </c>
      <c r="G279" s="13" t="s">
        <v>498</v>
      </c>
      <c r="H279" s="25"/>
      <c r="I279" s="25"/>
      <c r="J279" s="25"/>
    </row>
    <row r="280" spans="1:15" ht="45.75" thickBot="1" x14ac:dyDescent="0.3">
      <c r="A280" s="13" t="s">
        <v>1250</v>
      </c>
      <c r="B280" s="13" t="s">
        <v>1251</v>
      </c>
      <c r="C280" s="2" t="s">
        <v>11</v>
      </c>
      <c r="D280" s="3"/>
      <c r="E280" s="13" t="s">
        <v>596</v>
      </c>
      <c r="F280" s="13" t="s">
        <v>563</v>
      </c>
      <c r="G280" s="13" t="s">
        <v>498</v>
      </c>
      <c r="H280" s="25"/>
      <c r="I280" s="25">
        <v>4</v>
      </c>
      <c r="J280" s="25"/>
      <c r="O280" s="29">
        <f>315/50</f>
        <v>6.3</v>
      </c>
    </row>
    <row r="281" spans="1:15" ht="45.75" thickBot="1" x14ac:dyDescent="0.3">
      <c r="A281" s="13" t="s">
        <v>1252</v>
      </c>
      <c r="B281" s="13" t="s">
        <v>1253</v>
      </c>
      <c r="C281" s="2" t="s">
        <v>16</v>
      </c>
      <c r="D281" s="3"/>
      <c r="E281" s="13" t="s">
        <v>596</v>
      </c>
      <c r="F281" s="13" t="s">
        <v>1237</v>
      </c>
      <c r="G281" s="13" t="s">
        <v>498</v>
      </c>
      <c r="H281" s="25"/>
      <c r="I281" s="25"/>
      <c r="J281" s="25"/>
    </row>
    <row r="282" spans="1:15" ht="72.75" customHeight="1" thickBot="1" x14ac:dyDescent="0.3">
      <c r="A282" s="61" t="s">
        <v>1254</v>
      </c>
      <c r="B282" s="13" t="s">
        <v>1255</v>
      </c>
      <c r="C282" s="2" t="s">
        <v>743</v>
      </c>
      <c r="D282" s="3"/>
      <c r="E282" s="13" t="s">
        <v>596</v>
      </c>
      <c r="F282" s="13" t="s">
        <v>593</v>
      </c>
      <c r="G282" s="13" t="s">
        <v>498</v>
      </c>
      <c r="H282" s="25"/>
      <c r="I282" s="25"/>
      <c r="J282" s="25"/>
    </row>
    <row r="283" spans="1:15" ht="30.75" thickBot="1" x14ac:dyDescent="0.3">
      <c r="A283" s="13" t="s">
        <v>1256</v>
      </c>
      <c r="B283" s="13" t="s">
        <v>1257</v>
      </c>
      <c r="C283" s="2" t="s">
        <v>11</v>
      </c>
      <c r="D283" s="3"/>
      <c r="E283" s="13" t="s">
        <v>596</v>
      </c>
      <c r="F283" s="13" t="s">
        <v>593</v>
      </c>
      <c r="G283" s="13" t="s">
        <v>498</v>
      </c>
      <c r="H283" s="25"/>
      <c r="I283" s="25"/>
      <c r="J283" s="25"/>
    </row>
    <row r="284" spans="1:15" ht="45.75" thickBot="1" x14ac:dyDescent="0.3">
      <c r="A284" s="25" t="s">
        <v>1258</v>
      </c>
      <c r="B284" s="13" t="s">
        <v>1259</v>
      </c>
      <c r="C284" s="2" t="s">
        <v>1</v>
      </c>
      <c r="D284" s="23"/>
      <c r="E284" s="13" t="s">
        <v>573</v>
      </c>
      <c r="F284" s="13" t="s">
        <v>864</v>
      </c>
      <c r="G284" s="13" t="s">
        <v>498</v>
      </c>
      <c r="H284" s="25"/>
      <c r="I284" s="25">
        <v>3</v>
      </c>
      <c r="J284" s="25"/>
    </row>
    <row r="285" spans="1:15" ht="30.75" thickBot="1" x14ac:dyDescent="0.3">
      <c r="A285" s="13" t="s">
        <v>1260</v>
      </c>
      <c r="B285" s="13" t="s">
        <v>1261</v>
      </c>
      <c r="C285" s="2" t="s">
        <v>1</v>
      </c>
      <c r="D285" s="3"/>
      <c r="E285" s="13" t="s">
        <v>596</v>
      </c>
      <c r="F285" s="13" t="s">
        <v>593</v>
      </c>
      <c r="G285" s="13" t="s">
        <v>498</v>
      </c>
      <c r="H285" s="25"/>
      <c r="I285" s="25"/>
      <c r="J285" s="25"/>
    </row>
    <row r="286" spans="1:15" ht="45.75" thickBot="1" x14ac:dyDescent="0.3">
      <c r="A286" s="13" t="s">
        <v>1262</v>
      </c>
      <c r="B286" s="13" t="s">
        <v>1263</v>
      </c>
      <c r="C286" s="2" t="s">
        <v>16</v>
      </c>
      <c r="D286" s="3"/>
      <c r="E286" s="13" t="s">
        <v>596</v>
      </c>
      <c r="F286" s="13" t="s">
        <v>549</v>
      </c>
      <c r="G286" s="13" t="s">
        <v>498</v>
      </c>
      <c r="H286" s="25"/>
      <c r="I286" s="25"/>
      <c r="J286" s="25"/>
    </row>
    <row r="287" spans="1:15" ht="75.75" thickBot="1" x14ac:dyDescent="0.3">
      <c r="A287" s="25" t="s">
        <v>1264</v>
      </c>
      <c r="B287" s="13" t="s">
        <v>1265</v>
      </c>
      <c r="C287" s="2" t="s">
        <v>743</v>
      </c>
      <c r="D287" s="23"/>
      <c r="E287" s="13" t="s">
        <v>596</v>
      </c>
      <c r="F287" s="13" t="s">
        <v>1266</v>
      </c>
      <c r="G287" s="13" t="s">
        <v>498</v>
      </c>
      <c r="H287" s="13"/>
      <c r="I287" s="25"/>
      <c r="J287" s="25"/>
    </row>
    <row r="288" spans="1:15" ht="45.75" thickBot="1" x14ac:dyDescent="0.3">
      <c r="A288" s="61" t="s">
        <v>1267</v>
      </c>
      <c r="B288" s="13" t="s">
        <v>1268</v>
      </c>
      <c r="C288" s="2" t="s">
        <v>743</v>
      </c>
      <c r="D288" s="3"/>
      <c r="E288" s="13" t="s">
        <v>596</v>
      </c>
      <c r="F288" s="13" t="s">
        <v>1266</v>
      </c>
      <c r="G288" s="13" t="s">
        <v>498</v>
      </c>
      <c r="H288" s="25"/>
      <c r="I288" s="25"/>
      <c r="J288" s="25"/>
    </row>
    <row r="289" spans="1:10" ht="45.75" thickBot="1" x14ac:dyDescent="0.3">
      <c r="A289" s="13" t="s">
        <v>1269</v>
      </c>
      <c r="B289" s="13" t="s">
        <v>1270</v>
      </c>
      <c r="C289" s="2" t="s">
        <v>8</v>
      </c>
      <c r="D289" s="3"/>
      <c r="E289" s="13" t="s">
        <v>596</v>
      </c>
      <c r="F289" s="13" t="s">
        <v>593</v>
      </c>
      <c r="G289" s="13" t="s">
        <v>498</v>
      </c>
      <c r="H289" s="25"/>
      <c r="I289" s="25"/>
      <c r="J289" s="25"/>
    </row>
    <row r="290" spans="1:10" ht="30.75" thickBot="1" x14ac:dyDescent="0.3">
      <c r="A290" s="13" t="s">
        <v>1271</v>
      </c>
      <c r="B290" s="13" t="s">
        <v>1272</v>
      </c>
      <c r="C290" s="2" t="s">
        <v>8</v>
      </c>
      <c r="D290" s="3"/>
      <c r="E290" s="13" t="s">
        <v>596</v>
      </c>
      <c r="F290" s="13" t="s">
        <v>593</v>
      </c>
      <c r="G290" s="13" t="s">
        <v>498</v>
      </c>
      <c r="H290" s="25"/>
      <c r="I290" s="25"/>
      <c r="J290" s="25"/>
    </row>
    <row r="291" spans="1:10" ht="30.75" thickBot="1" x14ac:dyDescent="0.3">
      <c r="A291" s="13" t="s">
        <v>1273</v>
      </c>
      <c r="B291" s="13" t="s">
        <v>1274</v>
      </c>
      <c r="C291" s="2" t="s">
        <v>8</v>
      </c>
      <c r="D291" s="3"/>
      <c r="E291" s="13" t="s">
        <v>596</v>
      </c>
      <c r="F291" s="13" t="s">
        <v>1237</v>
      </c>
      <c r="G291" s="13" t="s">
        <v>498</v>
      </c>
      <c r="H291" s="25"/>
      <c r="I291" s="25"/>
      <c r="J291" s="25"/>
    </row>
    <row r="292" spans="1:10" ht="45.75" thickBot="1" x14ac:dyDescent="0.3">
      <c r="A292" s="61" t="s">
        <v>1275</v>
      </c>
      <c r="B292" s="13" t="s">
        <v>1276</v>
      </c>
      <c r="C292" s="2" t="s">
        <v>743</v>
      </c>
      <c r="D292" s="3"/>
      <c r="E292" s="13" t="s">
        <v>596</v>
      </c>
      <c r="F292" s="13" t="s">
        <v>593</v>
      </c>
      <c r="G292" s="13" t="s">
        <v>498</v>
      </c>
      <c r="H292" s="25"/>
      <c r="I292" s="25"/>
      <c r="J292" s="25"/>
    </row>
    <row r="293" spans="1:10" ht="45.75" thickBot="1" x14ac:dyDescent="0.3">
      <c r="A293" s="61" t="s">
        <v>1277</v>
      </c>
      <c r="B293" s="13" t="s">
        <v>1278</v>
      </c>
      <c r="C293" s="2" t="s">
        <v>743</v>
      </c>
      <c r="D293" s="3"/>
      <c r="E293" s="13" t="s">
        <v>596</v>
      </c>
      <c r="F293" s="13" t="s">
        <v>568</v>
      </c>
      <c r="G293" s="13" t="s">
        <v>498</v>
      </c>
      <c r="H293" s="25"/>
      <c r="I293" s="25"/>
      <c r="J293" s="25"/>
    </row>
    <row r="294" spans="1:10" ht="45.75" thickBot="1" x14ac:dyDescent="0.3">
      <c r="A294" s="25" t="s">
        <v>1279</v>
      </c>
      <c r="B294" s="13" t="s">
        <v>1280</v>
      </c>
      <c r="C294" s="2" t="s">
        <v>743</v>
      </c>
      <c r="D294" s="23"/>
      <c r="E294" s="13" t="s">
        <v>596</v>
      </c>
      <c r="F294" s="13" t="s">
        <v>549</v>
      </c>
      <c r="G294" s="13" t="s">
        <v>498</v>
      </c>
      <c r="H294" s="13"/>
      <c r="I294" s="25"/>
      <c r="J294" s="25"/>
    </row>
    <row r="295" spans="1:10" ht="75.75" thickBot="1" x14ac:dyDescent="0.3">
      <c r="A295" s="25" t="s">
        <v>1281</v>
      </c>
      <c r="B295" s="13" t="s">
        <v>1282</v>
      </c>
      <c r="C295" s="2" t="s">
        <v>743</v>
      </c>
      <c r="D295" s="23"/>
      <c r="E295" s="13" t="s">
        <v>596</v>
      </c>
      <c r="F295" s="13" t="s">
        <v>549</v>
      </c>
      <c r="G295" s="13" t="s">
        <v>498</v>
      </c>
      <c r="H295" s="13"/>
      <c r="I295" s="25"/>
      <c r="J295" s="25"/>
    </row>
    <row r="296" spans="1:10" ht="75.75" thickBot="1" x14ac:dyDescent="0.3">
      <c r="A296" s="25" t="s">
        <v>1283</v>
      </c>
      <c r="B296" s="13" t="s">
        <v>1284</v>
      </c>
      <c r="C296" s="2" t="s">
        <v>743</v>
      </c>
      <c r="D296" s="23"/>
      <c r="E296" s="13" t="s">
        <v>596</v>
      </c>
      <c r="F296" s="13" t="s">
        <v>549</v>
      </c>
      <c r="G296" s="13" t="s">
        <v>498</v>
      </c>
      <c r="H296" s="13"/>
      <c r="I296" s="25"/>
      <c r="J296" s="25"/>
    </row>
    <row r="297" spans="1:10" ht="45.75" thickBot="1" x14ac:dyDescent="0.3">
      <c r="A297" s="25" t="s">
        <v>1285</v>
      </c>
      <c r="B297" s="13" t="s">
        <v>1171</v>
      </c>
      <c r="C297" s="2" t="s">
        <v>743</v>
      </c>
      <c r="D297" s="23"/>
      <c r="E297" s="13" t="s">
        <v>596</v>
      </c>
      <c r="F297" s="13" t="s">
        <v>549</v>
      </c>
      <c r="G297" s="13" t="s">
        <v>498</v>
      </c>
      <c r="H297" s="13"/>
      <c r="I297" s="25"/>
      <c r="J297" s="25"/>
    </row>
    <row r="298" spans="1:10" ht="45.75" thickBot="1" x14ac:dyDescent="0.3">
      <c r="A298" s="61" t="s">
        <v>1286</v>
      </c>
      <c r="B298" s="13" t="s">
        <v>1287</v>
      </c>
      <c r="C298" s="2" t="s">
        <v>743</v>
      </c>
      <c r="D298" s="3"/>
      <c r="E298" s="13" t="s">
        <v>596</v>
      </c>
      <c r="F298" s="13" t="s">
        <v>593</v>
      </c>
      <c r="G298" s="13" t="s">
        <v>498</v>
      </c>
      <c r="H298" s="25"/>
      <c r="I298" s="25"/>
      <c r="J298" s="25"/>
    </row>
    <row r="299" spans="1:10" ht="45.75" thickBot="1" x14ac:dyDescent="0.3">
      <c r="A299" s="61" t="s">
        <v>1288</v>
      </c>
      <c r="B299" s="13" t="s">
        <v>1289</v>
      </c>
      <c r="C299" s="2" t="s">
        <v>743</v>
      </c>
      <c r="D299" s="3"/>
      <c r="E299" s="13" t="s">
        <v>596</v>
      </c>
      <c r="F299" s="13" t="s">
        <v>593</v>
      </c>
      <c r="G299" s="13" t="s">
        <v>498</v>
      </c>
      <c r="H299" s="25"/>
      <c r="I299" s="25"/>
      <c r="J299" s="25"/>
    </row>
    <row r="300" spans="1:10" ht="75.75" thickBot="1" x14ac:dyDescent="0.3">
      <c r="A300" s="13" t="s">
        <v>1264</v>
      </c>
      <c r="B300" s="13" t="s">
        <v>1265</v>
      </c>
      <c r="C300" s="2" t="s">
        <v>16</v>
      </c>
      <c r="D300" s="3"/>
      <c r="E300" s="13" t="s">
        <v>596</v>
      </c>
      <c r="F300" s="13" t="s">
        <v>575</v>
      </c>
      <c r="G300" s="13" t="s">
        <v>498</v>
      </c>
      <c r="H300" s="25"/>
      <c r="I300" s="25"/>
      <c r="J300" s="25"/>
    </row>
    <row r="301" spans="1:10" ht="45.75" thickBot="1" x14ac:dyDescent="0.3">
      <c r="A301" s="13" t="s">
        <v>1290</v>
      </c>
      <c r="B301" s="13" t="s">
        <v>1291</v>
      </c>
      <c r="C301" s="2" t="s">
        <v>11</v>
      </c>
      <c r="D301" s="3"/>
      <c r="E301" s="13" t="s">
        <v>596</v>
      </c>
      <c r="F301" s="13" t="s">
        <v>593</v>
      </c>
      <c r="G301" s="13" t="s">
        <v>498</v>
      </c>
      <c r="H301" s="25"/>
      <c r="I301" s="25"/>
      <c r="J301" s="25"/>
    </row>
    <row r="302" spans="1:10" ht="45.75" thickBot="1" x14ac:dyDescent="0.3">
      <c r="A302" s="13" t="s">
        <v>1292</v>
      </c>
      <c r="B302" s="13" t="s">
        <v>1293</v>
      </c>
      <c r="C302" s="2" t="s">
        <v>743</v>
      </c>
      <c r="D302" s="3"/>
      <c r="E302" s="13" t="s">
        <v>596</v>
      </c>
      <c r="F302" s="13" t="s">
        <v>563</v>
      </c>
      <c r="G302" s="13" t="s">
        <v>498</v>
      </c>
      <c r="H302" s="25"/>
      <c r="I302" s="25">
        <v>3</v>
      </c>
      <c r="J302" s="25"/>
    </row>
    <row r="303" spans="1:10" ht="60.75" thickBot="1" x14ac:dyDescent="0.3">
      <c r="A303" s="13" t="s">
        <v>1294</v>
      </c>
      <c r="B303" s="13" t="s">
        <v>1295</v>
      </c>
      <c r="C303" s="2" t="s">
        <v>17</v>
      </c>
      <c r="D303" s="3"/>
      <c r="E303" s="13" t="s">
        <v>596</v>
      </c>
      <c r="F303" s="13" t="s">
        <v>542</v>
      </c>
      <c r="G303" s="13" t="s">
        <v>498</v>
      </c>
      <c r="H303" s="25"/>
      <c r="I303" s="25"/>
      <c r="J303" s="25"/>
    </row>
    <row r="304" spans="1:10" ht="45.75" thickBot="1" x14ac:dyDescent="0.3">
      <c r="A304" s="13" t="s">
        <v>1296</v>
      </c>
      <c r="B304" s="13" t="s">
        <v>1297</v>
      </c>
      <c r="C304" s="2" t="s">
        <v>10</v>
      </c>
      <c r="D304" s="3"/>
      <c r="E304" s="13" t="s">
        <v>549</v>
      </c>
      <c r="F304" s="13" t="s">
        <v>568</v>
      </c>
      <c r="G304" s="13" t="s">
        <v>498</v>
      </c>
      <c r="H304" s="25"/>
      <c r="I304" s="25"/>
      <c r="J304" s="25"/>
    </row>
    <row r="305" spans="1:10" ht="60.75" thickBot="1" x14ac:dyDescent="0.3">
      <c r="A305" s="13" t="s">
        <v>1298</v>
      </c>
      <c r="B305" s="13" t="s">
        <v>1299</v>
      </c>
      <c r="C305" s="2" t="s">
        <v>743</v>
      </c>
      <c r="D305" s="3"/>
      <c r="E305" s="13" t="s">
        <v>596</v>
      </c>
      <c r="F305" s="13" t="s">
        <v>593</v>
      </c>
      <c r="G305" s="13" t="s">
        <v>498</v>
      </c>
      <c r="H305" s="25"/>
      <c r="I305" s="25"/>
      <c r="J305" s="25"/>
    </row>
    <row r="306" spans="1:10" ht="75.75" thickBot="1" x14ac:dyDescent="0.3">
      <c r="A306" s="13" t="s">
        <v>1300</v>
      </c>
      <c r="B306" s="13" t="s">
        <v>1301</v>
      </c>
      <c r="C306" s="2" t="s">
        <v>16</v>
      </c>
      <c r="D306" s="3"/>
      <c r="E306" s="13" t="s">
        <v>596</v>
      </c>
      <c r="F306" s="13" t="s">
        <v>1237</v>
      </c>
      <c r="G306" s="13" t="s">
        <v>498</v>
      </c>
      <c r="H306" s="25"/>
      <c r="I306" s="25"/>
      <c r="J306" s="25"/>
    </row>
    <row r="307" spans="1:10" ht="45.75" thickBot="1" x14ac:dyDescent="0.3">
      <c r="A307" s="13" t="s">
        <v>1302</v>
      </c>
      <c r="B307" s="13" t="s">
        <v>1303</v>
      </c>
      <c r="C307" s="2" t="s">
        <v>8</v>
      </c>
      <c r="D307" s="3"/>
      <c r="E307" s="13" t="s">
        <v>596</v>
      </c>
      <c r="F307" s="13" t="s">
        <v>593</v>
      </c>
      <c r="G307" s="13" t="s">
        <v>498</v>
      </c>
      <c r="H307" s="25"/>
      <c r="I307" s="25"/>
      <c r="J307" s="25"/>
    </row>
    <row r="308" spans="1:10" ht="60.75" thickBot="1" x14ac:dyDescent="0.3">
      <c r="A308" s="25" t="s">
        <v>1156</v>
      </c>
      <c r="B308" s="13" t="s">
        <v>1157</v>
      </c>
      <c r="C308" s="2" t="s">
        <v>10</v>
      </c>
      <c r="D308" s="23"/>
      <c r="E308" s="13" t="s">
        <v>542</v>
      </c>
      <c r="F308" s="13" t="s">
        <v>573</v>
      </c>
      <c r="G308" s="13" t="s">
        <v>498</v>
      </c>
      <c r="H308" s="13"/>
      <c r="I308" s="25"/>
      <c r="J308" s="25"/>
    </row>
    <row r="309" spans="1:10" ht="30.75" thickBot="1" x14ac:dyDescent="0.3">
      <c r="A309" s="25" t="s">
        <v>1304</v>
      </c>
      <c r="B309" s="40" t="s">
        <v>1305</v>
      </c>
      <c r="C309" s="2" t="s">
        <v>10</v>
      </c>
      <c r="D309" s="23"/>
      <c r="E309" s="13" t="s">
        <v>1306</v>
      </c>
      <c r="F309" s="13" t="s">
        <v>679</v>
      </c>
      <c r="G309" s="13" t="s">
        <v>498</v>
      </c>
      <c r="H309" s="13"/>
      <c r="I309" s="25">
        <v>4</v>
      </c>
      <c r="J309" s="25"/>
    </row>
    <row r="310" spans="1:10" ht="60.75" thickBot="1" x14ac:dyDescent="0.3">
      <c r="A310" s="13" t="s">
        <v>1307</v>
      </c>
      <c r="B310" s="13" t="s">
        <v>1308</v>
      </c>
      <c r="C310" s="2" t="s">
        <v>10</v>
      </c>
      <c r="D310" s="3"/>
      <c r="E310" s="13" t="s">
        <v>596</v>
      </c>
      <c r="F310" s="13" t="s">
        <v>593</v>
      </c>
      <c r="G310" s="13" t="s">
        <v>498</v>
      </c>
      <c r="H310" s="25"/>
      <c r="I310" s="25"/>
      <c r="J310" s="25"/>
    </row>
    <row r="311" spans="1:10" ht="75.75" thickBot="1" x14ac:dyDescent="0.3">
      <c r="A311" s="13" t="s">
        <v>1309</v>
      </c>
      <c r="B311" s="13" t="s">
        <v>1310</v>
      </c>
      <c r="C311" s="2" t="s">
        <v>743</v>
      </c>
      <c r="D311" s="3"/>
      <c r="E311" s="13" t="s">
        <v>596</v>
      </c>
      <c r="F311" s="13" t="s">
        <v>593</v>
      </c>
      <c r="G311" s="13" t="s">
        <v>498</v>
      </c>
      <c r="H311" s="25"/>
      <c r="I311" s="25"/>
      <c r="J311" s="25"/>
    </row>
    <row r="312" spans="1:10" ht="30.75" thickBot="1" x14ac:dyDescent="0.3">
      <c r="A312" s="13" t="s">
        <v>1311</v>
      </c>
      <c r="B312" s="13" t="s">
        <v>1312</v>
      </c>
      <c r="C312" s="2" t="s">
        <v>10</v>
      </c>
      <c r="D312" s="3"/>
      <c r="E312" s="13" t="s">
        <v>596</v>
      </c>
      <c r="F312" s="13" t="s">
        <v>593</v>
      </c>
      <c r="G312" s="13" t="s">
        <v>498</v>
      </c>
      <c r="H312" s="25"/>
      <c r="I312" s="25"/>
      <c r="J312" s="25"/>
    </row>
    <row r="313" spans="1:10" ht="45.75" thickBot="1" x14ac:dyDescent="0.3">
      <c r="A313" s="13" t="s">
        <v>1313</v>
      </c>
      <c r="B313" s="13" t="s">
        <v>1314</v>
      </c>
      <c r="C313" s="2" t="s">
        <v>11</v>
      </c>
      <c r="D313" s="3"/>
      <c r="E313" s="13" t="s">
        <v>596</v>
      </c>
      <c r="F313" s="13" t="s">
        <v>593</v>
      </c>
      <c r="G313" s="13" t="s">
        <v>498</v>
      </c>
      <c r="H313" s="25"/>
      <c r="I313" s="25"/>
      <c r="J313" s="25"/>
    </row>
    <row r="314" spans="1:10" ht="45.75" thickBot="1" x14ac:dyDescent="0.3">
      <c r="A314" s="13" t="s">
        <v>1315</v>
      </c>
      <c r="B314" s="13" t="s">
        <v>1316</v>
      </c>
      <c r="C314" s="2" t="s">
        <v>17</v>
      </c>
      <c r="D314" s="3"/>
      <c r="E314" s="13" t="s">
        <v>596</v>
      </c>
      <c r="F314" s="13" t="s">
        <v>596</v>
      </c>
      <c r="G314" s="13" t="s">
        <v>498</v>
      </c>
      <c r="H314" s="25"/>
      <c r="I314" s="25"/>
      <c r="J314" s="25"/>
    </row>
    <row r="315" spans="1:10" ht="60.75" thickBot="1" x14ac:dyDescent="0.3">
      <c r="A315" s="13" t="s">
        <v>1317</v>
      </c>
      <c r="B315" s="13" t="s">
        <v>1318</v>
      </c>
      <c r="C315" s="2" t="s">
        <v>10</v>
      </c>
      <c r="D315" s="3"/>
      <c r="E315" s="13" t="s">
        <v>596</v>
      </c>
      <c r="F315" s="13" t="s">
        <v>593</v>
      </c>
      <c r="G315" s="13" t="s">
        <v>498</v>
      </c>
      <c r="H315" s="25"/>
      <c r="I315" s="25"/>
      <c r="J315" s="25"/>
    </row>
    <row r="316" spans="1:10" ht="45.75" thickBot="1" x14ac:dyDescent="0.3">
      <c r="A316" s="13" t="s">
        <v>1319</v>
      </c>
      <c r="B316" s="13" t="s">
        <v>1320</v>
      </c>
      <c r="C316" s="2" t="s">
        <v>11</v>
      </c>
      <c r="D316" s="3"/>
      <c r="E316" s="13" t="s">
        <v>596</v>
      </c>
      <c r="F316" s="13" t="s">
        <v>593</v>
      </c>
      <c r="G316" s="13" t="s">
        <v>498</v>
      </c>
      <c r="H316" s="25"/>
      <c r="I316" s="25"/>
      <c r="J316" s="25"/>
    </row>
    <row r="317" spans="1:10" ht="75.75" thickBot="1" x14ac:dyDescent="0.3">
      <c r="A317" s="13" t="s">
        <v>1321</v>
      </c>
      <c r="B317" s="13" t="s">
        <v>1322</v>
      </c>
      <c r="C317" s="2" t="s">
        <v>16</v>
      </c>
      <c r="D317" s="3"/>
      <c r="E317" s="13" t="s">
        <v>596</v>
      </c>
      <c r="F317" s="13" t="s">
        <v>575</v>
      </c>
      <c r="G317" s="13" t="s">
        <v>498</v>
      </c>
      <c r="H317" s="25"/>
      <c r="I317" s="25"/>
      <c r="J317" s="25"/>
    </row>
    <row r="318" spans="1:10" ht="60.75" thickBot="1" x14ac:dyDescent="0.3">
      <c r="A318" s="13" t="s">
        <v>1323</v>
      </c>
      <c r="B318" s="13" t="s">
        <v>1324</v>
      </c>
      <c r="C318" s="2" t="s">
        <v>1</v>
      </c>
      <c r="D318" s="3"/>
      <c r="E318" s="13" t="s">
        <v>596</v>
      </c>
      <c r="F318" s="13" t="s">
        <v>575</v>
      </c>
      <c r="G318" s="13" t="s">
        <v>498</v>
      </c>
      <c r="H318" s="25"/>
      <c r="I318" s="25"/>
      <c r="J318" s="25"/>
    </row>
    <row r="319" spans="1:10" ht="75.75" thickBot="1" x14ac:dyDescent="0.3">
      <c r="A319" s="13" t="s">
        <v>1325</v>
      </c>
      <c r="B319" s="13" t="s">
        <v>1326</v>
      </c>
      <c r="C319" s="2" t="s">
        <v>16</v>
      </c>
      <c r="D319" s="3"/>
      <c r="E319" s="13" t="s">
        <v>596</v>
      </c>
      <c r="F319" s="13" t="s">
        <v>1237</v>
      </c>
      <c r="G319" s="13" t="s">
        <v>498</v>
      </c>
      <c r="H319" s="25"/>
      <c r="I319" s="25"/>
      <c r="J319" s="25"/>
    </row>
    <row r="320" spans="1:10" ht="45.75" thickBot="1" x14ac:dyDescent="0.3">
      <c r="A320" s="13" t="s">
        <v>1327</v>
      </c>
      <c r="B320" s="13" t="s">
        <v>1328</v>
      </c>
      <c r="C320" s="2" t="s">
        <v>16</v>
      </c>
      <c r="D320" s="3"/>
      <c r="E320" s="13" t="s">
        <v>596</v>
      </c>
      <c r="F320" s="13" t="s">
        <v>575</v>
      </c>
      <c r="G320" s="13" t="s">
        <v>498</v>
      </c>
      <c r="H320" s="25"/>
      <c r="I320" s="25"/>
      <c r="J320" s="25"/>
    </row>
    <row r="321" spans="1:10" ht="75.75" thickBot="1" x14ac:dyDescent="0.3">
      <c r="A321" s="61" t="s">
        <v>1329</v>
      </c>
      <c r="B321" s="13" t="s">
        <v>1330</v>
      </c>
      <c r="C321" s="2" t="s">
        <v>743</v>
      </c>
      <c r="D321" s="3"/>
      <c r="E321" s="13" t="s">
        <v>596</v>
      </c>
      <c r="F321" s="13" t="s">
        <v>593</v>
      </c>
      <c r="G321" s="13" t="s">
        <v>498</v>
      </c>
      <c r="H321" s="25"/>
      <c r="I321" s="25"/>
      <c r="J321" s="25"/>
    </row>
    <row r="322" spans="1:10" ht="45.75" thickBot="1" x14ac:dyDescent="0.3">
      <c r="A322" s="13" t="s">
        <v>1331</v>
      </c>
      <c r="B322" s="13" t="s">
        <v>1332</v>
      </c>
      <c r="C322" s="2" t="s">
        <v>11</v>
      </c>
      <c r="D322" s="3"/>
      <c r="E322" s="13" t="s">
        <v>596</v>
      </c>
      <c r="F322" s="13" t="s">
        <v>593</v>
      </c>
      <c r="G322" s="13" t="s">
        <v>498</v>
      </c>
      <c r="H322" s="25"/>
      <c r="I322" s="25"/>
      <c r="J322" s="25"/>
    </row>
    <row r="323" spans="1:10" ht="45.75" thickBot="1" x14ac:dyDescent="0.3">
      <c r="A323" s="13" t="s">
        <v>1333</v>
      </c>
      <c r="B323" s="13" t="s">
        <v>1334</v>
      </c>
      <c r="C323" s="2" t="s">
        <v>8</v>
      </c>
      <c r="D323" s="3"/>
      <c r="E323" s="13" t="s">
        <v>596</v>
      </c>
      <c r="F323" s="13" t="s">
        <v>593</v>
      </c>
      <c r="G323" s="13" t="s">
        <v>498</v>
      </c>
      <c r="H323" s="25"/>
      <c r="I323" s="25"/>
      <c r="J323" s="25"/>
    </row>
    <row r="324" spans="1:10" ht="75.75" thickBot="1" x14ac:dyDescent="0.3">
      <c r="A324" s="25" t="s">
        <v>1335</v>
      </c>
      <c r="B324" s="13" t="s">
        <v>1336</v>
      </c>
      <c r="C324" s="2" t="s">
        <v>743</v>
      </c>
      <c r="D324" s="23"/>
      <c r="E324" s="13" t="s">
        <v>596</v>
      </c>
      <c r="F324" s="13" t="s">
        <v>1266</v>
      </c>
      <c r="G324" s="13" t="s">
        <v>498</v>
      </c>
      <c r="H324" s="13"/>
      <c r="I324" s="25"/>
      <c r="J324" s="25"/>
    </row>
    <row r="325" spans="1:10" ht="75.75" thickBot="1" x14ac:dyDescent="0.3">
      <c r="A325" s="25" t="s">
        <v>1337</v>
      </c>
      <c r="B325" s="13" t="s">
        <v>1322</v>
      </c>
      <c r="C325" s="2" t="s">
        <v>743</v>
      </c>
      <c r="D325" s="23"/>
      <c r="E325" s="13" t="s">
        <v>596</v>
      </c>
      <c r="F325" s="13" t="s">
        <v>1266</v>
      </c>
      <c r="G325" s="13" t="s">
        <v>498</v>
      </c>
      <c r="H325" s="13"/>
      <c r="I325" s="25"/>
      <c r="J325" s="25"/>
    </row>
    <row r="326" spans="1:10" ht="60.75" thickBot="1" x14ac:dyDescent="0.3">
      <c r="A326" s="25" t="s">
        <v>1338</v>
      </c>
      <c r="B326" s="13" t="s">
        <v>1054</v>
      </c>
      <c r="C326" s="2" t="s">
        <v>743</v>
      </c>
      <c r="D326" s="23"/>
      <c r="E326" s="13" t="s">
        <v>596</v>
      </c>
      <c r="F326" s="13"/>
      <c r="G326" s="13" t="s">
        <v>498</v>
      </c>
      <c r="H326" s="13"/>
      <c r="I326" s="25">
        <v>3</v>
      </c>
      <c r="J326" s="25"/>
    </row>
    <row r="327" spans="1:10" ht="45.75" thickBot="1" x14ac:dyDescent="0.3">
      <c r="A327" s="13" t="s">
        <v>1339</v>
      </c>
      <c r="B327" s="13" t="s">
        <v>1340</v>
      </c>
      <c r="C327" s="2" t="s">
        <v>743</v>
      </c>
      <c r="D327" s="3"/>
      <c r="E327" s="13" t="s">
        <v>1341</v>
      </c>
      <c r="F327" s="13" t="s">
        <v>1342</v>
      </c>
      <c r="G327" s="13" t="s">
        <v>498</v>
      </c>
      <c r="H327" s="25"/>
      <c r="I327" s="25"/>
      <c r="J327" s="25"/>
    </row>
    <row r="328" spans="1:10" ht="45.75" thickBot="1" x14ac:dyDescent="0.3">
      <c r="A328" s="13" t="s">
        <v>1343</v>
      </c>
      <c r="B328" s="13" t="s">
        <v>1344</v>
      </c>
      <c r="C328" s="2" t="s">
        <v>743</v>
      </c>
      <c r="D328" s="3"/>
      <c r="E328" s="13" t="s">
        <v>1341</v>
      </c>
      <c r="F328" s="13" t="s">
        <v>1342</v>
      </c>
      <c r="G328" s="13" t="s">
        <v>498</v>
      </c>
      <c r="H328" s="25"/>
      <c r="I328" s="25"/>
      <c r="J328" s="25"/>
    </row>
    <row r="329" spans="1:10" ht="60.75" thickBot="1" x14ac:dyDescent="0.3">
      <c r="A329" s="13" t="s">
        <v>1345</v>
      </c>
      <c r="B329" s="13" t="s">
        <v>1346</v>
      </c>
      <c r="C329" s="2" t="s">
        <v>17</v>
      </c>
      <c r="D329" s="3"/>
      <c r="E329" s="13" t="s">
        <v>1347</v>
      </c>
      <c r="F329" s="13" t="s">
        <v>1342</v>
      </c>
      <c r="G329" s="13" t="s">
        <v>498</v>
      </c>
      <c r="H329" s="25"/>
      <c r="I329" s="25"/>
      <c r="J329" s="25"/>
    </row>
    <row r="330" spans="1:10" ht="30.75" thickBot="1" x14ac:dyDescent="0.3">
      <c r="A330" s="13" t="s">
        <v>1348</v>
      </c>
      <c r="B330" s="13" t="s">
        <v>1349</v>
      </c>
      <c r="C330" s="2" t="s">
        <v>17</v>
      </c>
      <c r="D330" s="3"/>
      <c r="E330" s="13" t="s">
        <v>1350</v>
      </c>
      <c r="F330" s="13" t="s">
        <v>1342</v>
      </c>
      <c r="G330" s="13" t="s">
        <v>498</v>
      </c>
      <c r="H330" s="25"/>
      <c r="I330" s="25"/>
      <c r="J330" s="25"/>
    </row>
    <row r="331" spans="1:10" ht="45.75" thickBot="1" x14ac:dyDescent="0.3">
      <c r="A331" s="13" t="s">
        <v>1351</v>
      </c>
      <c r="B331" s="13" t="s">
        <v>1352</v>
      </c>
      <c r="C331" s="2" t="s">
        <v>743</v>
      </c>
      <c r="D331" s="3"/>
      <c r="E331" s="13" t="s">
        <v>1353</v>
      </c>
      <c r="F331" s="13" t="s">
        <v>1342</v>
      </c>
      <c r="G331" s="13" t="s">
        <v>498</v>
      </c>
      <c r="H331" s="25"/>
      <c r="I331" s="25"/>
      <c r="J331" s="25"/>
    </row>
    <row r="332" spans="1:10" ht="45.75" thickBot="1" x14ac:dyDescent="0.3">
      <c r="A332" s="13" t="s">
        <v>1354</v>
      </c>
      <c r="B332" s="13" t="s">
        <v>1355</v>
      </c>
      <c r="C332" s="2" t="s">
        <v>743</v>
      </c>
      <c r="D332" s="3"/>
      <c r="E332" s="13" t="s">
        <v>1353</v>
      </c>
      <c r="F332" s="13" t="s">
        <v>1342</v>
      </c>
      <c r="G332" s="13" t="s">
        <v>498</v>
      </c>
      <c r="H332" s="25"/>
      <c r="I332" s="25"/>
      <c r="J332" s="25"/>
    </row>
    <row r="333" spans="1:10" ht="45.75" thickBot="1" x14ac:dyDescent="0.3">
      <c r="A333" s="13" t="s">
        <v>1356</v>
      </c>
      <c r="B333" s="13" t="s">
        <v>1357</v>
      </c>
      <c r="C333" s="2" t="s">
        <v>743</v>
      </c>
      <c r="D333" s="3"/>
      <c r="E333" s="13" t="s">
        <v>1353</v>
      </c>
      <c r="F333" s="13" t="s">
        <v>1342</v>
      </c>
      <c r="G333" s="13" t="s">
        <v>498</v>
      </c>
      <c r="H333" s="25"/>
      <c r="I333" s="25"/>
      <c r="J333" s="25"/>
    </row>
    <row r="334" spans="1:10" ht="60.75" thickBot="1" x14ac:dyDescent="0.3">
      <c r="A334" s="13" t="s">
        <v>1358</v>
      </c>
      <c r="B334" s="13" t="s">
        <v>1359</v>
      </c>
      <c r="C334" s="2" t="s">
        <v>10</v>
      </c>
      <c r="D334" s="3"/>
      <c r="E334" s="13" t="s">
        <v>596</v>
      </c>
      <c r="F334" s="13" t="s">
        <v>596</v>
      </c>
      <c r="G334" s="13" t="s">
        <v>498</v>
      </c>
      <c r="H334" s="25"/>
      <c r="I334" s="25"/>
      <c r="J334" s="25"/>
    </row>
    <row r="335" spans="1:10" ht="45.75" thickBot="1" x14ac:dyDescent="0.3">
      <c r="A335" s="13" t="s">
        <v>1360</v>
      </c>
      <c r="B335" s="13" t="s">
        <v>1361</v>
      </c>
      <c r="C335" s="2" t="s">
        <v>10</v>
      </c>
      <c r="D335" s="3"/>
      <c r="E335" s="13" t="s">
        <v>596</v>
      </c>
      <c r="F335" s="13" t="s">
        <v>575</v>
      </c>
      <c r="G335" s="13" t="s">
        <v>498</v>
      </c>
      <c r="H335" s="25"/>
      <c r="I335" s="25"/>
      <c r="J335" s="25"/>
    </row>
    <row r="336" spans="1:10" ht="45.75" thickBot="1" x14ac:dyDescent="0.3">
      <c r="A336" s="13" t="s">
        <v>1362</v>
      </c>
      <c r="B336" s="13" t="s">
        <v>1363</v>
      </c>
      <c r="C336" s="2" t="s">
        <v>10</v>
      </c>
      <c r="D336" s="3"/>
      <c r="E336" s="13" t="s">
        <v>1364</v>
      </c>
      <c r="F336" s="13" t="s">
        <v>1342</v>
      </c>
      <c r="G336" s="13" t="s">
        <v>498</v>
      </c>
      <c r="H336" s="25"/>
      <c r="I336" s="25"/>
      <c r="J336" s="25"/>
    </row>
    <row r="337" spans="1:10" ht="75.75" thickBot="1" x14ac:dyDescent="0.3">
      <c r="A337" s="13" t="s">
        <v>1365</v>
      </c>
      <c r="B337" s="13" t="s">
        <v>1366</v>
      </c>
      <c r="C337" s="2" t="s">
        <v>743</v>
      </c>
      <c r="D337" s="3"/>
      <c r="E337" s="13" t="s">
        <v>1364</v>
      </c>
      <c r="F337" s="13" t="s">
        <v>1237</v>
      </c>
      <c r="G337" s="13" t="s">
        <v>498</v>
      </c>
      <c r="H337" s="25"/>
      <c r="I337" s="25"/>
      <c r="J337" s="25"/>
    </row>
    <row r="338" spans="1:10" ht="60.75" thickBot="1" x14ac:dyDescent="0.3">
      <c r="A338" s="13" t="s">
        <v>1367</v>
      </c>
      <c r="B338" s="13" t="s">
        <v>1368</v>
      </c>
      <c r="C338" s="2" t="s">
        <v>10</v>
      </c>
      <c r="D338" s="3"/>
      <c r="E338" s="13" t="s">
        <v>1364</v>
      </c>
      <c r="F338" s="13" t="s">
        <v>1342</v>
      </c>
      <c r="G338" s="13" t="s">
        <v>498</v>
      </c>
      <c r="H338" s="25"/>
      <c r="I338" s="25"/>
      <c r="J338" s="25"/>
    </row>
    <row r="339" spans="1:10" ht="90.75" thickBot="1" x14ac:dyDescent="0.3">
      <c r="A339" s="13" t="s">
        <v>1369</v>
      </c>
      <c r="B339" s="13" t="s">
        <v>1370</v>
      </c>
      <c r="C339" s="2" t="s">
        <v>17</v>
      </c>
      <c r="D339" s="3"/>
      <c r="E339" s="13" t="s">
        <v>1371</v>
      </c>
      <c r="F339" s="13" t="s">
        <v>1342</v>
      </c>
      <c r="G339" s="13" t="s">
        <v>498</v>
      </c>
      <c r="H339" s="25"/>
      <c r="I339" s="25"/>
      <c r="J339" s="25"/>
    </row>
    <row r="340" spans="1:10" ht="45.75" thickBot="1" x14ac:dyDescent="0.3">
      <c r="A340" s="13" t="s">
        <v>1372</v>
      </c>
      <c r="B340" s="13" t="s">
        <v>1373</v>
      </c>
      <c r="C340" s="2" t="s">
        <v>10</v>
      </c>
      <c r="D340" s="3"/>
      <c r="E340" s="13" t="s">
        <v>1364</v>
      </c>
      <c r="F340" s="13" t="s">
        <v>1342</v>
      </c>
      <c r="G340" s="13" t="s">
        <v>498</v>
      </c>
      <c r="H340" s="25"/>
      <c r="I340" s="25"/>
      <c r="J340" s="25"/>
    </row>
    <row r="341" spans="1:10" ht="45.75" thickBot="1" x14ac:dyDescent="0.3">
      <c r="A341" s="13" t="s">
        <v>1374</v>
      </c>
      <c r="B341" s="13" t="s">
        <v>1375</v>
      </c>
      <c r="C341" s="2" t="s">
        <v>10</v>
      </c>
      <c r="D341" s="3"/>
      <c r="E341" s="13" t="s">
        <v>1376</v>
      </c>
      <c r="F341" s="13" t="s">
        <v>1341</v>
      </c>
      <c r="G341" s="13" t="s">
        <v>498</v>
      </c>
      <c r="H341" s="25"/>
      <c r="I341" s="25"/>
      <c r="J341" s="25"/>
    </row>
    <row r="342" spans="1:10" ht="60.75" thickBot="1" x14ac:dyDescent="0.3">
      <c r="A342" s="13" t="s">
        <v>1377</v>
      </c>
      <c r="B342" s="13" t="s">
        <v>1378</v>
      </c>
      <c r="C342" s="2" t="s">
        <v>17</v>
      </c>
      <c r="D342" s="3"/>
      <c r="E342" s="13" t="s">
        <v>581</v>
      </c>
      <c r="F342" s="13" t="s">
        <v>1342</v>
      </c>
      <c r="G342" s="13" t="s">
        <v>498</v>
      </c>
      <c r="H342" s="25"/>
      <c r="I342" s="25"/>
      <c r="J342" s="25"/>
    </row>
    <row r="343" spans="1:10" ht="45.75" thickBot="1" x14ac:dyDescent="0.3">
      <c r="A343" s="13" t="s">
        <v>1379</v>
      </c>
      <c r="B343" s="13" t="s">
        <v>1380</v>
      </c>
      <c r="C343" s="2" t="s">
        <v>16</v>
      </c>
      <c r="D343" s="3"/>
      <c r="E343" s="13" t="s">
        <v>581</v>
      </c>
      <c r="F343" s="13" t="s">
        <v>581</v>
      </c>
      <c r="G343" s="13" t="s">
        <v>498</v>
      </c>
      <c r="H343" s="25"/>
      <c r="I343" s="25"/>
      <c r="J343" s="25"/>
    </row>
    <row r="344" spans="1:10" ht="60.75" thickBot="1" x14ac:dyDescent="0.3">
      <c r="A344" s="13" t="s">
        <v>1381</v>
      </c>
      <c r="B344" s="13" t="s">
        <v>1382</v>
      </c>
      <c r="C344" s="2" t="s">
        <v>1</v>
      </c>
      <c r="D344" s="3"/>
      <c r="E344" s="13" t="s">
        <v>581</v>
      </c>
      <c r="F344" s="13" t="s">
        <v>1342</v>
      </c>
      <c r="G344" s="13" t="s">
        <v>498</v>
      </c>
      <c r="H344" s="25"/>
      <c r="I344" s="25"/>
      <c r="J344" s="25"/>
    </row>
    <row r="345" spans="1:10" ht="60.75" thickBot="1" x14ac:dyDescent="0.3">
      <c r="A345" s="13" t="s">
        <v>1383</v>
      </c>
      <c r="B345" s="13" t="s">
        <v>1384</v>
      </c>
      <c r="C345" s="2" t="s">
        <v>11</v>
      </c>
      <c r="D345" s="3"/>
      <c r="E345" s="13" t="s">
        <v>581</v>
      </c>
      <c r="F345" s="13" t="s">
        <v>1385</v>
      </c>
      <c r="G345" s="13" t="s">
        <v>498</v>
      </c>
      <c r="H345" s="25"/>
      <c r="I345" s="25"/>
      <c r="J345" s="25"/>
    </row>
    <row r="346" spans="1:10" ht="60.75" thickBot="1" x14ac:dyDescent="0.3">
      <c r="A346" s="13" t="s">
        <v>1386</v>
      </c>
      <c r="B346" s="13" t="s">
        <v>1387</v>
      </c>
      <c r="C346" s="2" t="s">
        <v>11</v>
      </c>
      <c r="D346" s="3"/>
      <c r="E346" s="13" t="s">
        <v>581</v>
      </c>
      <c r="F346" s="13" t="s">
        <v>1385</v>
      </c>
      <c r="G346" s="13" t="s">
        <v>498</v>
      </c>
      <c r="H346" s="25"/>
      <c r="I346" s="25"/>
      <c r="J346" s="25"/>
    </row>
    <row r="347" spans="1:10" ht="60.75" thickBot="1" x14ac:dyDescent="0.3">
      <c r="A347" s="13" t="s">
        <v>1294</v>
      </c>
      <c r="B347" s="13" t="s">
        <v>1388</v>
      </c>
      <c r="C347" s="2" t="s">
        <v>17</v>
      </c>
      <c r="D347" s="3"/>
      <c r="E347" s="13" t="s">
        <v>581</v>
      </c>
      <c r="F347" s="13" t="s">
        <v>1342</v>
      </c>
      <c r="G347" s="13" t="s">
        <v>498</v>
      </c>
      <c r="H347" s="25"/>
      <c r="I347" s="25"/>
      <c r="J347" s="25"/>
    </row>
    <row r="348" spans="1:10" ht="45.75" thickBot="1" x14ac:dyDescent="0.3">
      <c r="A348" s="13" t="s">
        <v>1389</v>
      </c>
      <c r="B348" s="13" t="s">
        <v>1390</v>
      </c>
      <c r="C348" s="2" t="s">
        <v>16</v>
      </c>
      <c r="D348" s="3"/>
      <c r="E348" s="13" t="s">
        <v>581</v>
      </c>
      <c r="F348" s="13" t="s">
        <v>581</v>
      </c>
      <c r="G348" s="13" t="s">
        <v>498</v>
      </c>
      <c r="H348" s="25"/>
      <c r="I348" s="25"/>
      <c r="J348" s="25"/>
    </row>
    <row r="349" spans="1:10" ht="45.75" thickBot="1" x14ac:dyDescent="0.3">
      <c r="A349" s="13" t="s">
        <v>1391</v>
      </c>
      <c r="B349" s="13" t="s">
        <v>1392</v>
      </c>
      <c r="C349" s="2" t="s">
        <v>17</v>
      </c>
      <c r="D349" s="3"/>
      <c r="E349" s="13" t="s">
        <v>581</v>
      </c>
      <c r="F349" s="13" t="s">
        <v>1342</v>
      </c>
      <c r="G349" s="13" t="s">
        <v>498</v>
      </c>
      <c r="H349" s="25"/>
      <c r="I349" s="25"/>
      <c r="J349" s="25"/>
    </row>
    <row r="350" spans="1:10" ht="45.75" thickBot="1" x14ac:dyDescent="0.3">
      <c r="A350" s="13" t="s">
        <v>1393</v>
      </c>
      <c r="B350" s="13" t="s">
        <v>1394</v>
      </c>
      <c r="C350" s="2" t="s">
        <v>1</v>
      </c>
      <c r="D350" s="3"/>
      <c r="E350" s="13" t="s">
        <v>581</v>
      </c>
      <c r="F350" s="13" t="s">
        <v>1342</v>
      </c>
      <c r="G350" s="13" t="s">
        <v>498</v>
      </c>
      <c r="H350" s="25"/>
      <c r="I350" s="25"/>
      <c r="J350" s="25"/>
    </row>
    <row r="351" spans="1:10" ht="75.75" thickBot="1" x14ac:dyDescent="0.3">
      <c r="A351" s="13" t="s">
        <v>1395</v>
      </c>
      <c r="B351" s="13" t="s">
        <v>1396</v>
      </c>
      <c r="C351" s="2" t="s">
        <v>743</v>
      </c>
      <c r="D351" s="3"/>
      <c r="E351" s="13" t="s">
        <v>1397</v>
      </c>
      <c r="F351" s="13" t="s">
        <v>617</v>
      </c>
      <c r="G351" s="13" t="s">
        <v>498</v>
      </c>
      <c r="H351" s="25"/>
      <c r="I351" s="25"/>
      <c r="J351" s="25"/>
    </row>
    <row r="352" spans="1:10" ht="75.75" thickBot="1" x14ac:dyDescent="0.3">
      <c r="A352" s="13" t="s">
        <v>1398</v>
      </c>
      <c r="B352" s="13" t="s">
        <v>1399</v>
      </c>
      <c r="C352" s="2" t="s">
        <v>17</v>
      </c>
      <c r="D352" s="3"/>
      <c r="E352" s="13" t="s">
        <v>1397</v>
      </c>
      <c r="F352" s="13" t="s">
        <v>1397</v>
      </c>
      <c r="G352" s="13" t="s">
        <v>498</v>
      </c>
      <c r="H352" s="25"/>
      <c r="I352" s="25"/>
      <c r="J352" s="25"/>
    </row>
    <row r="353" spans="1:10" ht="30.75" thickBot="1" x14ac:dyDescent="0.3">
      <c r="A353" s="13" t="s">
        <v>1400</v>
      </c>
      <c r="B353" s="13" t="s">
        <v>1401</v>
      </c>
      <c r="C353" s="2" t="s">
        <v>189</v>
      </c>
      <c r="D353" s="3"/>
      <c r="E353" s="13" t="s">
        <v>1397</v>
      </c>
      <c r="F353" s="13" t="s">
        <v>1397</v>
      </c>
      <c r="G353" s="13" t="s">
        <v>498</v>
      </c>
      <c r="H353" s="25"/>
      <c r="I353" s="25"/>
      <c r="J353" s="25"/>
    </row>
    <row r="354" spans="1:10" ht="45.75" thickBot="1" x14ac:dyDescent="0.3">
      <c r="A354" s="13" t="s">
        <v>1402</v>
      </c>
      <c r="B354" s="13" t="s">
        <v>1403</v>
      </c>
      <c r="C354" s="2" t="s">
        <v>17</v>
      </c>
      <c r="D354" s="3"/>
      <c r="E354" s="13" t="s">
        <v>1397</v>
      </c>
      <c r="F354" s="13" t="s">
        <v>1397</v>
      </c>
      <c r="G354" s="13" t="s">
        <v>498</v>
      </c>
      <c r="H354" s="25"/>
      <c r="I354" s="25"/>
      <c r="J354" s="25"/>
    </row>
    <row r="355" spans="1:10" ht="45.75" thickBot="1" x14ac:dyDescent="0.3">
      <c r="A355" s="13" t="s">
        <v>1404</v>
      </c>
      <c r="B355" s="13" t="s">
        <v>1405</v>
      </c>
      <c r="C355" s="2" t="s">
        <v>743</v>
      </c>
      <c r="D355" s="3"/>
      <c r="E355" s="13" t="s">
        <v>1397</v>
      </c>
      <c r="F355" s="13" t="s">
        <v>617</v>
      </c>
      <c r="G355" s="13" t="s">
        <v>498</v>
      </c>
      <c r="H355" s="25"/>
      <c r="I355" s="25"/>
      <c r="J355" s="25"/>
    </row>
    <row r="356" spans="1:10" ht="45.75" thickBot="1" x14ac:dyDescent="0.3">
      <c r="A356" s="13" t="s">
        <v>1406</v>
      </c>
      <c r="B356" s="13" t="s">
        <v>1407</v>
      </c>
      <c r="C356" s="2" t="s">
        <v>10</v>
      </c>
      <c r="D356" s="3"/>
      <c r="E356" s="13" t="s">
        <v>581</v>
      </c>
      <c r="F356" s="13" t="s">
        <v>1342</v>
      </c>
      <c r="G356" s="13" t="s">
        <v>498</v>
      </c>
      <c r="H356" s="25"/>
      <c r="I356" s="25"/>
      <c r="J356" s="25"/>
    </row>
    <row r="357" spans="1:10" ht="45.75" thickBot="1" x14ac:dyDescent="0.3">
      <c r="A357" s="13" t="s">
        <v>1408</v>
      </c>
      <c r="B357" s="13" t="s">
        <v>1409</v>
      </c>
      <c r="C357" s="2" t="s">
        <v>17</v>
      </c>
      <c r="D357" s="3"/>
      <c r="E357" s="13" t="s">
        <v>1397</v>
      </c>
      <c r="F357" s="13" t="s">
        <v>1397</v>
      </c>
      <c r="G357" s="13" t="s">
        <v>498</v>
      </c>
      <c r="H357" s="25"/>
      <c r="I357" s="25"/>
      <c r="J357" s="25"/>
    </row>
    <row r="358" spans="1:10" ht="30.75" thickBot="1" x14ac:dyDescent="0.3">
      <c r="A358" s="13" t="s">
        <v>1410</v>
      </c>
      <c r="B358" s="13" t="s">
        <v>1411</v>
      </c>
      <c r="C358" s="2" t="s">
        <v>10</v>
      </c>
      <c r="D358" s="3"/>
      <c r="E358" s="13" t="s">
        <v>581</v>
      </c>
      <c r="F358" s="13" t="s">
        <v>1353</v>
      </c>
      <c r="G358" s="13" t="s">
        <v>498</v>
      </c>
      <c r="H358" s="25"/>
      <c r="I358" s="25"/>
      <c r="J358" s="25"/>
    </row>
    <row r="359" spans="1:10" ht="30.75" thickBot="1" x14ac:dyDescent="0.3">
      <c r="A359" s="13" t="s">
        <v>1412</v>
      </c>
      <c r="B359" s="13" t="s">
        <v>1413</v>
      </c>
      <c r="C359" s="2" t="s">
        <v>10</v>
      </c>
      <c r="D359" s="3"/>
      <c r="E359" s="13" t="s">
        <v>1397</v>
      </c>
      <c r="F359" s="13" t="s">
        <v>617</v>
      </c>
      <c r="G359" s="13" t="s">
        <v>498</v>
      </c>
      <c r="H359" s="25"/>
      <c r="I359" s="25"/>
      <c r="J359" s="25"/>
    </row>
    <row r="360" spans="1:10" ht="30.75" thickBot="1" x14ac:dyDescent="0.3">
      <c r="A360" s="13" t="s">
        <v>1414</v>
      </c>
      <c r="B360" s="13" t="s">
        <v>1415</v>
      </c>
      <c r="C360" s="2" t="s">
        <v>17</v>
      </c>
      <c r="D360" s="3"/>
      <c r="E360" s="13" t="s">
        <v>1416</v>
      </c>
      <c r="F360" s="13" t="s">
        <v>1416</v>
      </c>
      <c r="G360" s="13" t="s">
        <v>498</v>
      </c>
      <c r="H360" s="25"/>
      <c r="I360" s="25"/>
      <c r="J360" s="25"/>
    </row>
    <row r="361" spans="1:10" ht="45.75" thickBot="1" x14ac:dyDescent="0.3">
      <c r="A361" s="13" t="s">
        <v>1417</v>
      </c>
      <c r="B361" s="13" t="s">
        <v>1418</v>
      </c>
      <c r="C361" s="2" t="s">
        <v>189</v>
      </c>
      <c r="D361" s="3"/>
      <c r="E361" s="13" t="s">
        <v>1416</v>
      </c>
      <c r="F361" s="13" t="s">
        <v>1416</v>
      </c>
      <c r="G361" s="13" t="s">
        <v>498</v>
      </c>
      <c r="H361" s="25"/>
      <c r="I361" s="25"/>
      <c r="J361" s="25"/>
    </row>
    <row r="362" spans="1:10" ht="60.75" thickBot="1" x14ac:dyDescent="0.3">
      <c r="A362" s="13" t="s">
        <v>1419</v>
      </c>
      <c r="B362" s="13" t="s">
        <v>1420</v>
      </c>
      <c r="C362" s="2" t="s">
        <v>1</v>
      </c>
      <c r="D362" s="3"/>
      <c r="E362" s="13" t="s">
        <v>1416</v>
      </c>
      <c r="F362" s="13" t="s">
        <v>1416</v>
      </c>
      <c r="G362" s="13" t="s">
        <v>498</v>
      </c>
      <c r="H362" s="25"/>
      <c r="I362" s="25"/>
      <c r="J362" s="25"/>
    </row>
    <row r="363" spans="1:10" ht="45.75" thickBot="1" x14ac:dyDescent="0.3">
      <c r="A363" s="13" t="s">
        <v>1421</v>
      </c>
      <c r="B363" s="13" t="s">
        <v>1422</v>
      </c>
      <c r="C363" s="2" t="s">
        <v>743</v>
      </c>
      <c r="D363" s="3"/>
      <c r="E363" s="13" t="s">
        <v>1416</v>
      </c>
      <c r="F363" s="13" t="s">
        <v>617</v>
      </c>
      <c r="G363" s="13" t="s">
        <v>498</v>
      </c>
      <c r="H363" s="25"/>
      <c r="I363" s="25"/>
      <c r="J363" s="25"/>
    </row>
    <row r="364" spans="1:10" ht="45.75" thickBot="1" x14ac:dyDescent="0.3">
      <c r="A364" s="13" t="s">
        <v>1423</v>
      </c>
      <c r="B364" s="13" t="s">
        <v>1424</v>
      </c>
      <c r="C364" s="2" t="s">
        <v>17</v>
      </c>
      <c r="D364" s="3"/>
      <c r="E364" s="13" t="s">
        <v>1416</v>
      </c>
      <c r="F364" s="13" t="s">
        <v>1416</v>
      </c>
      <c r="G364" s="13" t="s">
        <v>498</v>
      </c>
      <c r="H364" s="25"/>
      <c r="I364" s="25"/>
      <c r="J364" s="25"/>
    </row>
    <row r="365" spans="1:10" ht="45.75" thickBot="1" x14ac:dyDescent="0.3">
      <c r="A365" s="13" t="s">
        <v>1425</v>
      </c>
      <c r="B365" s="13" t="s">
        <v>1426</v>
      </c>
      <c r="C365" s="2" t="s">
        <v>1</v>
      </c>
      <c r="D365" s="3"/>
      <c r="E365" s="13" t="s">
        <v>1416</v>
      </c>
      <c r="F365" s="13" t="s">
        <v>1416</v>
      </c>
      <c r="G365" s="13" t="s">
        <v>498</v>
      </c>
      <c r="H365" s="25"/>
      <c r="I365" s="25"/>
      <c r="J365" s="25"/>
    </row>
    <row r="366" spans="1:10" ht="45.75" thickBot="1" x14ac:dyDescent="0.3">
      <c r="A366" s="13" t="s">
        <v>1427</v>
      </c>
      <c r="B366" s="13" t="s">
        <v>1428</v>
      </c>
      <c r="C366" s="2" t="s">
        <v>17</v>
      </c>
      <c r="D366" s="3"/>
      <c r="E366" s="13" t="s">
        <v>1416</v>
      </c>
      <c r="F366" s="13" t="s">
        <v>1416</v>
      </c>
      <c r="G366" s="13" t="s">
        <v>498</v>
      </c>
      <c r="H366" s="25"/>
      <c r="I366" s="25"/>
      <c r="J366" s="25"/>
    </row>
    <row r="367" spans="1:10" ht="45.75" thickBot="1" x14ac:dyDescent="0.3">
      <c r="A367" s="13" t="s">
        <v>1429</v>
      </c>
      <c r="B367" s="13" t="s">
        <v>1430</v>
      </c>
      <c r="C367" s="2" t="s">
        <v>10</v>
      </c>
      <c r="D367" s="3"/>
      <c r="E367" s="13" t="s">
        <v>1397</v>
      </c>
      <c r="F367" s="13" t="s">
        <v>1397</v>
      </c>
      <c r="G367" s="13" t="s">
        <v>498</v>
      </c>
      <c r="H367" s="25"/>
      <c r="I367" s="25"/>
      <c r="J367" s="25"/>
    </row>
    <row r="368" spans="1:10" ht="60.75" thickBot="1" x14ac:dyDescent="0.3">
      <c r="A368" s="13" t="s">
        <v>1431</v>
      </c>
      <c r="B368" s="13" t="s">
        <v>1432</v>
      </c>
      <c r="C368" s="2" t="s">
        <v>1</v>
      </c>
      <c r="D368" s="3"/>
      <c r="E368" s="13" t="s">
        <v>1416</v>
      </c>
      <c r="F368" s="13" t="s">
        <v>1416</v>
      </c>
      <c r="G368" s="13" t="s">
        <v>498</v>
      </c>
      <c r="H368" s="25"/>
      <c r="I368" s="25"/>
      <c r="J368" s="25"/>
    </row>
    <row r="369" spans="1:10" ht="60.75" thickBot="1" x14ac:dyDescent="0.3">
      <c r="A369" s="13" t="s">
        <v>1433</v>
      </c>
      <c r="B369" s="13" t="s">
        <v>1434</v>
      </c>
      <c r="C369" s="2" t="s">
        <v>16</v>
      </c>
      <c r="D369" s="3"/>
      <c r="E369" s="13" t="s">
        <v>1416</v>
      </c>
      <c r="F369" s="13" t="s">
        <v>1416</v>
      </c>
      <c r="G369" s="13" t="s">
        <v>498</v>
      </c>
      <c r="H369" s="25"/>
      <c r="I369" s="25"/>
      <c r="J369" s="25"/>
    </row>
    <row r="370" spans="1:10" ht="45.75" thickBot="1" x14ac:dyDescent="0.3">
      <c r="A370" s="13" t="s">
        <v>1435</v>
      </c>
      <c r="B370" s="13" t="s">
        <v>1436</v>
      </c>
      <c r="C370" s="2" t="s">
        <v>16</v>
      </c>
      <c r="D370" s="3"/>
      <c r="E370" s="13" t="s">
        <v>1416</v>
      </c>
      <c r="F370" s="13" t="s">
        <v>1416</v>
      </c>
      <c r="G370" s="13" t="s">
        <v>498</v>
      </c>
      <c r="H370" s="25"/>
      <c r="I370" s="25"/>
      <c r="J370" s="25"/>
    </row>
    <row r="371" spans="1:10" ht="75.75" thickBot="1" x14ac:dyDescent="0.3">
      <c r="A371" s="13" t="s">
        <v>1437</v>
      </c>
      <c r="B371" s="13" t="s">
        <v>1438</v>
      </c>
      <c r="C371" s="2" t="s">
        <v>17</v>
      </c>
      <c r="D371" s="3"/>
      <c r="E371" s="13" t="s">
        <v>617</v>
      </c>
      <c r="F371" s="13" t="s">
        <v>1342</v>
      </c>
      <c r="G371" s="13" t="s">
        <v>498</v>
      </c>
      <c r="H371" s="25"/>
      <c r="I371" s="25"/>
      <c r="J371" s="25"/>
    </row>
    <row r="372" spans="1:10" ht="45.75" thickBot="1" x14ac:dyDescent="0.3">
      <c r="A372" s="13" t="s">
        <v>1439</v>
      </c>
      <c r="B372" s="13" t="s">
        <v>1440</v>
      </c>
      <c r="C372" s="2" t="s">
        <v>11</v>
      </c>
      <c r="D372" s="3"/>
      <c r="E372" s="13" t="s">
        <v>1441</v>
      </c>
      <c r="F372" s="13" t="s">
        <v>1441</v>
      </c>
      <c r="G372" s="13" t="s">
        <v>498</v>
      </c>
      <c r="H372" s="25"/>
      <c r="I372" s="25"/>
      <c r="J372" s="25"/>
    </row>
    <row r="373" spans="1:10" ht="45.75" thickBot="1" x14ac:dyDescent="0.3">
      <c r="A373" s="13" t="s">
        <v>1442</v>
      </c>
      <c r="B373" s="13" t="s">
        <v>1443</v>
      </c>
      <c r="C373" s="2" t="s">
        <v>1</v>
      </c>
      <c r="D373" s="3"/>
      <c r="E373" s="13" t="s">
        <v>1441</v>
      </c>
      <c r="F373" s="13" t="s">
        <v>1441</v>
      </c>
      <c r="G373" s="13" t="s">
        <v>498</v>
      </c>
      <c r="H373" s="25"/>
      <c r="I373" s="25"/>
      <c r="J373" s="25"/>
    </row>
    <row r="374" spans="1:10" ht="45.75" thickBot="1" x14ac:dyDescent="0.3">
      <c r="A374" s="13" t="s">
        <v>1444</v>
      </c>
      <c r="B374" s="13" t="s">
        <v>1445</v>
      </c>
      <c r="C374" s="2" t="s">
        <v>1</v>
      </c>
      <c r="D374" s="3"/>
      <c r="E374" s="13" t="s">
        <v>1441</v>
      </c>
      <c r="F374" s="13" t="s">
        <v>1441</v>
      </c>
      <c r="G374" s="13" t="s">
        <v>498</v>
      </c>
      <c r="H374" s="25"/>
      <c r="I374" s="25"/>
      <c r="J374" s="25"/>
    </row>
    <row r="375" spans="1:10" ht="30.75" thickBot="1" x14ac:dyDescent="0.3">
      <c r="A375" s="13" t="s">
        <v>1446</v>
      </c>
      <c r="B375" s="13" t="s">
        <v>1447</v>
      </c>
      <c r="C375" s="2" t="s">
        <v>16</v>
      </c>
      <c r="D375" s="3"/>
      <c r="E375" s="13" t="s">
        <v>1448</v>
      </c>
      <c r="F375" s="13" t="s">
        <v>1448</v>
      </c>
      <c r="G375" s="13" t="s">
        <v>498</v>
      </c>
      <c r="H375" s="25"/>
      <c r="I375" s="25"/>
      <c r="J375" s="25"/>
    </row>
    <row r="376" spans="1:10" ht="45.75" thickBot="1" x14ac:dyDescent="0.3">
      <c r="A376" s="13" t="s">
        <v>1449</v>
      </c>
      <c r="B376" s="13" t="s">
        <v>1450</v>
      </c>
      <c r="C376" s="2" t="s">
        <v>1</v>
      </c>
      <c r="D376" s="3"/>
      <c r="E376" s="13" t="s">
        <v>1448</v>
      </c>
      <c r="F376" s="13" t="s">
        <v>1448</v>
      </c>
      <c r="G376" s="13" t="s">
        <v>498</v>
      </c>
      <c r="H376" s="25"/>
      <c r="I376" s="25"/>
      <c r="J376" s="25"/>
    </row>
    <row r="377" spans="1:10" ht="60.75" thickBot="1" x14ac:dyDescent="0.3">
      <c r="A377" s="13" t="s">
        <v>1451</v>
      </c>
      <c r="B377" s="13" t="s">
        <v>1452</v>
      </c>
      <c r="C377" s="2" t="s">
        <v>189</v>
      </c>
      <c r="D377" s="3"/>
      <c r="E377" s="13" t="s">
        <v>1448</v>
      </c>
      <c r="F377" s="13" t="s">
        <v>1448</v>
      </c>
      <c r="G377" s="13" t="s">
        <v>498</v>
      </c>
      <c r="H377" s="25"/>
      <c r="I377" s="25"/>
      <c r="J377" s="25"/>
    </row>
    <row r="378" spans="1:10" ht="45.75" thickBot="1" x14ac:dyDescent="0.3">
      <c r="A378" s="13" t="s">
        <v>1453</v>
      </c>
      <c r="B378" s="13" t="s">
        <v>1454</v>
      </c>
      <c r="C378" s="2" t="s">
        <v>10</v>
      </c>
      <c r="D378" s="3"/>
      <c r="E378" s="13" t="s">
        <v>1455</v>
      </c>
      <c r="F378" s="13" t="s">
        <v>1397</v>
      </c>
      <c r="G378" s="13" t="s">
        <v>498</v>
      </c>
      <c r="H378" s="25"/>
      <c r="I378" s="25"/>
      <c r="J378" s="25"/>
    </row>
    <row r="379" spans="1:10" ht="60.75" thickBot="1" x14ac:dyDescent="0.3">
      <c r="A379" s="13" t="s">
        <v>1456</v>
      </c>
      <c r="B379" s="13" t="s">
        <v>1457</v>
      </c>
      <c r="C379" s="2" t="s">
        <v>1</v>
      </c>
      <c r="D379" s="3"/>
      <c r="E379" s="13" t="s">
        <v>600</v>
      </c>
      <c r="F379" s="13" t="s">
        <v>617</v>
      </c>
      <c r="G379" s="13" t="s">
        <v>498</v>
      </c>
      <c r="H379" s="25"/>
      <c r="I379" s="25"/>
      <c r="J379" s="25"/>
    </row>
    <row r="380" spans="1:10" ht="45.75" thickBot="1" x14ac:dyDescent="0.3">
      <c r="A380" s="13" t="s">
        <v>1458</v>
      </c>
      <c r="B380" s="13" t="s">
        <v>1459</v>
      </c>
      <c r="C380" s="2" t="s">
        <v>16</v>
      </c>
      <c r="D380" s="3"/>
      <c r="E380" s="13" t="s">
        <v>600</v>
      </c>
      <c r="F380" s="13" t="s">
        <v>600</v>
      </c>
      <c r="G380" s="13" t="s">
        <v>498</v>
      </c>
      <c r="H380" s="25"/>
      <c r="I380" s="25"/>
      <c r="J380" s="25"/>
    </row>
    <row r="381" spans="1:10" ht="45.75" thickBot="1" x14ac:dyDescent="0.3">
      <c r="A381" s="13" t="s">
        <v>1460</v>
      </c>
      <c r="B381" s="13" t="s">
        <v>1461</v>
      </c>
      <c r="C381" s="2" t="s">
        <v>743</v>
      </c>
      <c r="D381" s="3"/>
      <c r="E381" s="13" t="s">
        <v>600</v>
      </c>
      <c r="F381" s="13" t="s">
        <v>600</v>
      </c>
      <c r="G381" s="13" t="s">
        <v>498</v>
      </c>
      <c r="H381" s="25"/>
      <c r="I381" s="25"/>
      <c r="J381" s="25"/>
    </row>
    <row r="382" spans="1:10" ht="45.75" thickBot="1" x14ac:dyDescent="0.3">
      <c r="A382" s="13" t="s">
        <v>1462</v>
      </c>
      <c r="B382" s="13" t="s">
        <v>1463</v>
      </c>
      <c r="C382" s="2" t="s">
        <v>743</v>
      </c>
      <c r="D382" s="3"/>
      <c r="E382" s="13" t="s">
        <v>600</v>
      </c>
      <c r="F382" s="13" t="s">
        <v>600</v>
      </c>
      <c r="G382" s="13" t="s">
        <v>498</v>
      </c>
      <c r="H382" s="25"/>
      <c r="I382" s="25"/>
      <c r="J382" s="25"/>
    </row>
    <row r="383" spans="1:10" ht="45.75" thickBot="1" x14ac:dyDescent="0.3">
      <c r="A383" s="13" t="s">
        <v>1464</v>
      </c>
      <c r="B383" s="13" t="s">
        <v>1465</v>
      </c>
      <c r="C383" s="2" t="s">
        <v>10</v>
      </c>
      <c r="D383" s="3"/>
      <c r="E383" s="13" t="s">
        <v>1416</v>
      </c>
      <c r="F383" s="13" t="s">
        <v>1416</v>
      </c>
      <c r="G383" s="13" t="s">
        <v>498</v>
      </c>
      <c r="H383" s="25"/>
      <c r="I383" s="25"/>
      <c r="J383" s="25"/>
    </row>
    <row r="384" spans="1:10" ht="45.75" thickBot="1" x14ac:dyDescent="0.3">
      <c r="A384" s="13" t="s">
        <v>1466</v>
      </c>
      <c r="B384" s="13" t="s">
        <v>1467</v>
      </c>
      <c r="C384" s="2" t="s">
        <v>17</v>
      </c>
      <c r="D384" s="3"/>
      <c r="E384" s="13" t="s">
        <v>600</v>
      </c>
      <c r="F384" s="13" t="s">
        <v>1397</v>
      </c>
      <c r="G384" s="13" t="s">
        <v>498</v>
      </c>
      <c r="H384" s="25"/>
      <c r="I384" s="25"/>
      <c r="J384" s="25"/>
    </row>
    <row r="385" spans="1:10" ht="75.75" thickBot="1" x14ac:dyDescent="0.3">
      <c r="A385" s="13" t="s">
        <v>1468</v>
      </c>
      <c r="B385" s="13" t="s">
        <v>1469</v>
      </c>
      <c r="C385" s="2" t="s">
        <v>743</v>
      </c>
      <c r="D385" s="3"/>
      <c r="E385" s="13" t="s">
        <v>600</v>
      </c>
      <c r="F385" s="13" t="s">
        <v>1441</v>
      </c>
      <c r="G385" s="13" t="s">
        <v>498</v>
      </c>
      <c r="H385" s="25"/>
      <c r="I385" s="25"/>
      <c r="J385" s="25"/>
    </row>
    <row r="386" spans="1:10" ht="45.75" thickBot="1" x14ac:dyDescent="0.3">
      <c r="A386" s="13" t="s">
        <v>1470</v>
      </c>
      <c r="B386" s="13" t="s">
        <v>1471</v>
      </c>
      <c r="C386" s="2" t="s">
        <v>743</v>
      </c>
      <c r="D386" s="3"/>
      <c r="E386" s="13" t="s">
        <v>600</v>
      </c>
      <c r="F386" s="13" t="s">
        <v>617</v>
      </c>
      <c r="G386" s="13" t="s">
        <v>498</v>
      </c>
      <c r="H386" s="25"/>
      <c r="I386" s="25"/>
      <c r="J386" s="25"/>
    </row>
    <row r="387" spans="1:10" ht="45.75" thickBot="1" x14ac:dyDescent="0.3">
      <c r="A387" s="13" t="s">
        <v>1472</v>
      </c>
      <c r="B387" s="13" t="s">
        <v>1473</v>
      </c>
      <c r="C387" s="2" t="s">
        <v>16</v>
      </c>
      <c r="D387" s="3"/>
      <c r="E387" s="13" t="s">
        <v>1474</v>
      </c>
      <c r="F387" s="13" t="s">
        <v>1474</v>
      </c>
      <c r="G387" s="13" t="s">
        <v>498</v>
      </c>
      <c r="H387" s="25"/>
      <c r="I387" s="25"/>
      <c r="J387" s="25"/>
    </row>
    <row r="388" spans="1:10" ht="60.75" thickBot="1" x14ac:dyDescent="0.3">
      <c r="A388" s="13" t="s">
        <v>1475</v>
      </c>
      <c r="B388" s="13" t="s">
        <v>1476</v>
      </c>
      <c r="C388" s="2" t="s">
        <v>11</v>
      </c>
      <c r="D388" s="3"/>
      <c r="E388" s="13" t="s">
        <v>1474</v>
      </c>
      <c r="F388" s="13" t="s">
        <v>1477</v>
      </c>
      <c r="G388" s="13" t="s">
        <v>498</v>
      </c>
      <c r="H388" s="25"/>
      <c r="I388" s="25"/>
      <c r="J388" s="25"/>
    </row>
    <row r="389" spans="1:10" ht="30.75" thickBot="1" x14ac:dyDescent="0.3">
      <c r="A389" s="13" t="s">
        <v>1478</v>
      </c>
      <c r="B389" s="13" t="s">
        <v>1479</v>
      </c>
      <c r="C389" s="2" t="s">
        <v>189</v>
      </c>
      <c r="D389" s="3"/>
      <c r="E389" s="13" t="s">
        <v>1474</v>
      </c>
      <c r="F389" s="13" t="s">
        <v>1474</v>
      </c>
      <c r="G389" s="13" t="s">
        <v>498</v>
      </c>
      <c r="H389" s="25"/>
      <c r="I389" s="25"/>
      <c r="J389" s="25"/>
    </row>
    <row r="390" spans="1:10" ht="100.5" customHeight="1" thickBot="1" x14ac:dyDescent="0.3">
      <c r="A390" s="13" t="s">
        <v>1480</v>
      </c>
      <c r="B390" s="13" t="s">
        <v>1481</v>
      </c>
      <c r="C390" s="2" t="s">
        <v>1</v>
      </c>
      <c r="D390" s="3"/>
      <c r="E390" s="13" t="s">
        <v>1474</v>
      </c>
      <c r="F390" s="13" t="s">
        <v>1474</v>
      </c>
      <c r="G390" s="13" t="s">
        <v>498</v>
      </c>
      <c r="H390" s="25"/>
      <c r="I390" s="25"/>
      <c r="J390" s="25"/>
    </row>
    <row r="391" spans="1:10" ht="60.75" thickBot="1" x14ac:dyDescent="0.3">
      <c r="A391" s="13" t="s">
        <v>1482</v>
      </c>
      <c r="B391" s="13" t="s">
        <v>1483</v>
      </c>
      <c r="C391" s="2" t="s">
        <v>1</v>
      </c>
      <c r="D391" s="3"/>
      <c r="E391" s="13" t="s">
        <v>1474</v>
      </c>
      <c r="F391" s="13" t="s">
        <v>1474</v>
      </c>
      <c r="G391" s="13" t="s">
        <v>498</v>
      </c>
      <c r="H391" s="25"/>
      <c r="I391" s="25"/>
      <c r="J391" s="25"/>
    </row>
    <row r="392" spans="1:10" ht="45.75" thickBot="1" x14ac:dyDescent="0.3">
      <c r="A392" s="25" t="s">
        <v>1484</v>
      </c>
      <c r="B392" s="13" t="s">
        <v>1467</v>
      </c>
      <c r="C392" s="2" t="s">
        <v>10</v>
      </c>
      <c r="D392" s="23"/>
      <c r="E392" s="13" t="s">
        <v>600</v>
      </c>
      <c r="F392" s="13" t="s">
        <v>1448</v>
      </c>
      <c r="G392" s="13"/>
      <c r="H392" s="13"/>
      <c r="I392" s="25"/>
      <c r="J392" s="25"/>
    </row>
    <row r="393" spans="1:10" ht="60.75" thickBot="1" x14ac:dyDescent="0.3">
      <c r="A393" s="13" t="s">
        <v>1485</v>
      </c>
      <c r="B393" s="13" t="s">
        <v>1486</v>
      </c>
      <c r="C393" s="2" t="s">
        <v>10</v>
      </c>
      <c r="D393" s="3"/>
      <c r="E393" s="13" t="s">
        <v>1448</v>
      </c>
      <c r="F393" s="13" t="s">
        <v>1487</v>
      </c>
      <c r="G393" s="13" t="s">
        <v>498</v>
      </c>
      <c r="H393" s="25"/>
      <c r="I393" s="25"/>
      <c r="J393" s="25"/>
    </row>
    <row r="394" spans="1:10" ht="60.75" thickBot="1" x14ac:dyDescent="0.3">
      <c r="A394" s="13" t="s">
        <v>1488</v>
      </c>
      <c r="B394" s="13" t="s">
        <v>1489</v>
      </c>
      <c r="C394" s="2" t="s">
        <v>11</v>
      </c>
      <c r="D394" s="3"/>
      <c r="E394" s="13" t="s">
        <v>1490</v>
      </c>
      <c r="F394" s="13" t="s">
        <v>1491</v>
      </c>
      <c r="G394" s="13" t="s">
        <v>498</v>
      </c>
      <c r="H394" s="25"/>
      <c r="I394" s="25"/>
      <c r="J394" s="25"/>
    </row>
    <row r="395" spans="1:10" ht="45.75" thickBot="1" x14ac:dyDescent="0.3">
      <c r="A395" s="13" t="s">
        <v>1492</v>
      </c>
      <c r="B395" s="13" t="s">
        <v>1493</v>
      </c>
      <c r="C395" s="2" t="s">
        <v>17</v>
      </c>
      <c r="D395" s="3"/>
      <c r="E395" s="13" t="s">
        <v>1490</v>
      </c>
      <c r="F395" s="13" t="s">
        <v>1490</v>
      </c>
      <c r="G395" s="13" t="s">
        <v>498</v>
      </c>
      <c r="H395" s="25"/>
      <c r="I395" s="25"/>
      <c r="J395" s="25"/>
    </row>
    <row r="396" spans="1:10" ht="45.75" thickBot="1" x14ac:dyDescent="0.3">
      <c r="A396" s="13" t="s">
        <v>1494</v>
      </c>
      <c r="B396" s="13" t="s">
        <v>1495</v>
      </c>
      <c r="C396" s="2" t="s">
        <v>11</v>
      </c>
      <c r="D396" s="3"/>
      <c r="E396" s="13" t="s">
        <v>1490</v>
      </c>
      <c r="F396" s="13" t="s">
        <v>1491</v>
      </c>
      <c r="G396" s="13" t="s">
        <v>498</v>
      </c>
      <c r="H396" s="25"/>
      <c r="I396" s="25"/>
      <c r="J396" s="25"/>
    </row>
    <row r="397" spans="1:10" ht="45.75" thickBot="1" x14ac:dyDescent="0.3">
      <c r="A397" s="13" t="s">
        <v>1496</v>
      </c>
      <c r="B397" s="13" t="s">
        <v>1497</v>
      </c>
      <c r="C397" s="2" t="s">
        <v>11</v>
      </c>
      <c r="D397" s="3"/>
      <c r="E397" s="13" t="s">
        <v>1490</v>
      </c>
      <c r="F397" s="13" t="s">
        <v>1491</v>
      </c>
      <c r="G397" s="13" t="s">
        <v>498</v>
      </c>
      <c r="H397" s="25"/>
      <c r="I397" s="25"/>
      <c r="J397" s="25"/>
    </row>
    <row r="398" spans="1:10" ht="60.75" thickBot="1" x14ac:dyDescent="0.3">
      <c r="A398" s="13" t="s">
        <v>1498</v>
      </c>
      <c r="B398" s="13" t="s">
        <v>1499</v>
      </c>
      <c r="C398" s="2" t="s">
        <v>11</v>
      </c>
      <c r="D398" s="3"/>
      <c r="E398" s="13" t="s">
        <v>1500</v>
      </c>
      <c r="F398" s="13" t="s">
        <v>1491</v>
      </c>
      <c r="G398" s="13" t="s">
        <v>498</v>
      </c>
      <c r="H398" s="25"/>
      <c r="I398" s="25"/>
      <c r="J398" s="25"/>
    </row>
    <row r="399" spans="1:10" ht="68.25" customHeight="1" thickBot="1" x14ac:dyDescent="0.3">
      <c r="A399" s="13" t="s">
        <v>1501</v>
      </c>
      <c r="B399" s="13" t="s">
        <v>1502</v>
      </c>
      <c r="C399" s="2" t="s">
        <v>1</v>
      </c>
      <c r="D399" s="3"/>
      <c r="E399" s="13" t="s">
        <v>1500</v>
      </c>
      <c r="F399" s="13" t="s">
        <v>1500</v>
      </c>
      <c r="G399" s="13" t="s">
        <v>498</v>
      </c>
      <c r="H399" s="25"/>
      <c r="I399" s="25"/>
      <c r="J399" s="25"/>
    </row>
    <row r="400" spans="1:10" ht="45.75" thickBot="1" x14ac:dyDescent="0.3">
      <c r="A400" s="13" t="s">
        <v>1503</v>
      </c>
      <c r="B400" s="13" t="s">
        <v>1504</v>
      </c>
      <c r="C400" s="2" t="s">
        <v>1</v>
      </c>
      <c r="D400" s="3"/>
      <c r="E400" s="13" t="s">
        <v>1491</v>
      </c>
      <c r="F400" s="13" t="s">
        <v>1491</v>
      </c>
      <c r="G400" s="13" t="s">
        <v>498</v>
      </c>
      <c r="H400" s="25"/>
      <c r="I400" s="25"/>
      <c r="J400" s="25"/>
    </row>
    <row r="401" spans="1:10" ht="60.75" thickBot="1" x14ac:dyDescent="0.3">
      <c r="A401" s="13" t="s">
        <v>1505</v>
      </c>
      <c r="B401" s="13" t="s">
        <v>1506</v>
      </c>
      <c r="C401" s="2" t="s">
        <v>1</v>
      </c>
      <c r="D401" s="3"/>
      <c r="E401" s="13" t="s">
        <v>1491</v>
      </c>
      <c r="F401" s="13" t="s">
        <v>1491</v>
      </c>
      <c r="G401" s="13" t="s">
        <v>498</v>
      </c>
      <c r="H401" s="25"/>
      <c r="I401" s="25"/>
      <c r="J401" s="25"/>
    </row>
    <row r="402" spans="1:10" ht="60.75" thickBot="1" x14ac:dyDescent="0.3">
      <c r="A402" s="13" t="s">
        <v>1507</v>
      </c>
      <c r="B402" s="13" t="s">
        <v>1508</v>
      </c>
      <c r="C402" s="2" t="s">
        <v>189</v>
      </c>
      <c r="D402" s="3"/>
      <c r="E402" s="13" t="s">
        <v>1491</v>
      </c>
      <c r="F402" s="13" t="s">
        <v>1491</v>
      </c>
      <c r="G402" s="13" t="s">
        <v>498</v>
      </c>
      <c r="H402" s="25"/>
      <c r="I402" s="25"/>
      <c r="J402" s="25"/>
    </row>
    <row r="403" spans="1:10" ht="30.75" thickBot="1" x14ac:dyDescent="0.3">
      <c r="A403" s="13" t="s">
        <v>1509</v>
      </c>
      <c r="B403" s="13" t="s">
        <v>1510</v>
      </c>
      <c r="C403" s="2" t="s">
        <v>189</v>
      </c>
      <c r="D403" s="3"/>
      <c r="E403" s="13" t="s">
        <v>1491</v>
      </c>
      <c r="F403" s="13" t="s">
        <v>1491</v>
      </c>
      <c r="G403" s="13" t="s">
        <v>498</v>
      </c>
      <c r="H403" s="25"/>
      <c r="I403" s="25"/>
      <c r="J403" s="25"/>
    </row>
    <row r="404" spans="1:10" ht="30.75" thickBot="1" x14ac:dyDescent="0.3">
      <c r="A404" s="13" t="s">
        <v>1511</v>
      </c>
      <c r="B404" s="13" t="s">
        <v>1512</v>
      </c>
      <c r="C404" s="2" t="s">
        <v>17</v>
      </c>
      <c r="D404" s="3"/>
      <c r="E404" s="13" t="s">
        <v>1491</v>
      </c>
      <c r="F404" s="13" t="s">
        <v>1491</v>
      </c>
      <c r="G404" s="13" t="s">
        <v>498</v>
      </c>
      <c r="H404" s="25"/>
      <c r="I404" s="25"/>
      <c r="J404" s="25"/>
    </row>
    <row r="405" spans="1:10" ht="45.75" thickBot="1" x14ac:dyDescent="0.3">
      <c r="A405" s="13" t="s">
        <v>1513</v>
      </c>
      <c r="B405" s="13" t="s">
        <v>1514</v>
      </c>
      <c r="C405" s="2" t="s">
        <v>11</v>
      </c>
      <c r="D405" s="3"/>
      <c r="E405" s="13" t="s">
        <v>1491</v>
      </c>
      <c r="F405" s="13" t="s">
        <v>1491</v>
      </c>
      <c r="G405" s="13" t="s">
        <v>498</v>
      </c>
      <c r="H405" s="25"/>
      <c r="I405" s="25"/>
      <c r="J405" s="25"/>
    </row>
    <row r="406" spans="1:10" ht="45.75" thickBot="1" x14ac:dyDescent="0.3">
      <c r="A406" s="13" t="s">
        <v>1515</v>
      </c>
      <c r="B406" s="13" t="s">
        <v>1516</v>
      </c>
      <c r="C406" s="2" t="s">
        <v>17</v>
      </c>
      <c r="D406" s="3"/>
      <c r="E406" s="13" t="s">
        <v>1491</v>
      </c>
      <c r="F406" s="13" t="s">
        <v>1491</v>
      </c>
      <c r="G406" s="13" t="s">
        <v>498</v>
      </c>
      <c r="H406" s="25"/>
      <c r="I406" s="25"/>
      <c r="J406" s="25"/>
    </row>
    <row r="407" spans="1:10" ht="45.75" thickBot="1" x14ac:dyDescent="0.3">
      <c r="A407" s="13" t="s">
        <v>1517</v>
      </c>
      <c r="B407" s="13" t="s">
        <v>1518</v>
      </c>
      <c r="C407" s="2" t="s">
        <v>16</v>
      </c>
      <c r="D407" s="3"/>
      <c r="E407" s="13" t="s">
        <v>1491</v>
      </c>
      <c r="F407" s="13" t="s">
        <v>1491</v>
      </c>
      <c r="G407" s="13" t="s">
        <v>498</v>
      </c>
      <c r="H407" s="25"/>
      <c r="I407" s="25"/>
      <c r="J407" s="25"/>
    </row>
    <row r="408" spans="1:10" ht="30.75" thickBot="1" x14ac:dyDescent="0.3">
      <c r="A408" s="13" t="s">
        <v>1519</v>
      </c>
      <c r="B408" s="13" t="s">
        <v>1520</v>
      </c>
      <c r="C408" s="2" t="s">
        <v>1</v>
      </c>
      <c r="D408" s="3"/>
      <c r="E408" s="13" t="s">
        <v>609</v>
      </c>
      <c r="F408" s="13" t="s">
        <v>609</v>
      </c>
      <c r="G408" s="13" t="s">
        <v>498</v>
      </c>
      <c r="H408" s="25"/>
      <c r="I408" s="25"/>
      <c r="J408" s="25"/>
    </row>
    <row r="409" spans="1:10" ht="45.75" thickBot="1" x14ac:dyDescent="0.3">
      <c r="A409" s="13" t="s">
        <v>1521</v>
      </c>
      <c r="B409" s="13" t="s">
        <v>1522</v>
      </c>
      <c r="C409" s="2" t="s">
        <v>743</v>
      </c>
      <c r="D409" s="3"/>
      <c r="E409" s="13" t="s">
        <v>609</v>
      </c>
      <c r="F409" s="13" t="s">
        <v>1523</v>
      </c>
      <c r="G409" s="13" t="s">
        <v>498</v>
      </c>
      <c r="H409" s="25"/>
      <c r="I409" s="25"/>
      <c r="J409" s="25"/>
    </row>
    <row r="410" spans="1:10" ht="75.75" thickBot="1" x14ac:dyDescent="0.3">
      <c r="A410" s="13" t="s">
        <v>1524</v>
      </c>
      <c r="B410" s="13" t="s">
        <v>1525</v>
      </c>
      <c r="C410" s="2" t="s">
        <v>1</v>
      </c>
      <c r="D410" s="3"/>
      <c r="E410" s="13" t="s">
        <v>609</v>
      </c>
      <c r="F410" s="13" t="s">
        <v>609</v>
      </c>
      <c r="G410" s="13" t="s">
        <v>498</v>
      </c>
      <c r="H410" s="25"/>
      <c r="I410" s="25"/>
      <c r="J410" s="25"/>
    </row>
    <row r="411" spans="1:10" ht="45.75" thickBot="1" x14ac:dyDescent="0.3">
      <c r="A411" s="13" t="s">
        <v>1526</v>
      </c>
      <c r="B411" s="13" t="s">
        <v>1527</v>
      </c>
      <c r="C411" s="2" t="s">
        <v>1</v>
      </c>
      <c r="D411" s="3"/>
      <c r="E411" s="13" t="s">
        <v>609</v>
      </c>
      <c r="F411" s="13" t="s">
        <v>609</v>
      </c>
      <c r="G411" s="13" t="s">
        <v>498</v>
      </c>
      <c r="H411" s="25"/>
      <c r="I411" s="25"/>
      <c r="J411" s="25"/>
    </row>
    <row r="412" spans="1:10" ht="45.75" thickBot="1" x14ac:dyDescent="0.3">
      <c r="A412" s="13" t="s">
        <v>1528</v>
      </c>
      <c r="B412" s="13" t="s">
        <v>1529</v>
      </c>
      <c r="C412" s="2" t="s">
        <v>10</v>
      </c>
      <c r="D412" s="3"/>
      <c r="E412" s="13" t="s">
        <v>600</v>
      </c>
      <c r="F412" s="13" t="s">
        <v>617</v>
      </c>
      <c r="G412" s="13" t="s">
        <v>498</v>
      </c>
      <c r="H412" s="25"/>
      <c r="I412" s="25"/>
      <c r="J412" s="25"/>
    </row>
    <row r="413" spans="1:10" ht="60.75" thickBot="1" x14ac:dyDescent="0.3">
      <c r="A413" s="13" t="s">
        <v>1530</v>
      </c>
      <c r="B413" s="13" t="s">
        <v>1531</v>
      </c>
      <c r="C413" s="2" t="s">
        <v>1</v>
      </c>
      <c r="D413" s="3"/>
      <c r="E413" s="13" t="s">
        <v>609</v>
      </c>
      <c r="F413" s="13" t="s">
        <v>609</v>
      </c>
      <c r="G413" s="13" t="s">
        <v>498</v>
      </c>
      <c r="H413" s="25"/>
      <c r="I413" s="25"/>
      <c r="J413" s="25"/>
    </row>
    <row r="414" spans="1:10" ht="45.75" thickBot="1" x14ac:dyDescent="0.3">
      <c r="A414" s="13" t="s">
        <v>1532</v>
      </c>
      <c r="B414" s="13" t="s">
        <v>1533</v>
      </c>
      <c r="C414" s="2" t="s">
        <v>10</v>
      </c>
      <c r="D414" s="3"/>
      <c r="E414" s="13" t="s">
        <v>1474</v>
      </c>
      <c r="F414" s="13" t="s">
        <v>1474</v>
      </c>
      <c r="G414" s="13" t="s">
        <v>498</v>
      </c>
      <c r="H414" s="25"/>
      <c r="I414" s="25"/>
      <c r="J414" s="25"/>
    </row>
    <row r="415" spans="1:10" ht="45.75" thickBot="1" x14ac:dyDescent="0.3">
      <c r="A415" s="13" t="s">
        <v>1534</v>
      </c>
      <c r="B415" s="13" t="s">
        <v>1535</v>
      </c>
      <c r="C415" s="2" t="s">
        <v>743</v>
      </c>
      <c r="D415" s="3"/>
      <c r="E415" s="13" t="s">
        <v>609</v>
      </c>
      <c r="F415" s="13" t="s">
        <v>1491</v>
      </c>
      <c r="G415" s="13" t="s">
        <v>498</v>
      </c>
      <c r="H415" s="25"/>
      <c r="I415" s="25"/>
      <c r="J415" s="25"/>
    </row>
    <row r="416" spans="1:10" ht="45.75" thickBot="1" x14ac:dyDescent="0.3">
      <c r="A416" s="13" t="s">
        <v>1536</v>
      </c>
      <c r="B416" s="13" t="s">
        <v>1537</v>
      </c>
      <c r="C416" s="2" t="s">
        <v>743</v>
      </c>
      <c r="D416" s="3"/>
      <c r="E416" s="13" t="s">
        <v>609</v>
      </c>
      <c r="F416" s="13" t="s">
        <v>1491</v>
      </c>
      <c r="G416" s="13" t="s">
        <v>498</v>
      </c>
      <c r="H416" s="25"/>
      <c r="I416" s="25"/>
      <c r="J416" s="25"/>
    </row>
    <row r="417" spans="1:10" ht="45.75" thickBot="1" x14ac:dyDescent="0.3">
      <c r="A417" s="13" t="s">
        <v>1538</v>
      </c>
      <c r="B417" s="13" t="s">
        <v>1539</v>
      </c>
      <c r="C417" s="2" t="s">
        <v>17</v>
      </c>
      <c r="D417" s="3"/>
      <c r="E417" s="13" t="s">
        <v>609</v>
      </c>
      <c r="F417" s="13" t="s">
        <v>609</v>
      </c>
      <c r="G417" s="13" t="s">
        <v>498</v>
      </c>
      <c r="H417" s="25"/>
      <c r="I417" s="25"/>
      <c r="J417" s="25"/>
    </row>
    <row r="418" spans="1:10" ht="45.75" thickBot="1" x14ac:dyDescent="0.3">
      <c r="A418" s="13" t="s">
        <v>1540</v>
      </c>
      <c r="B418" s="13" t="s">
        <v>1541</v>
      </c>
      <c r="C418" s="2" t="s">
        <v>1</v>
      </c>
      <c r="D418" s="3"/>
      <c r="E418" s="13" t="s">
        <v>609</v>
      </c>
      <c r="F418" s="13" t="s">
        <v>609</v>
      </c>
      <c r="G418" s="13" t="s">
        <v>498</v>
      </c>
      <c r="H418" s="25"/>
      <c r="I418" s="25"/>
      <c r="J418" s="25"/>
    </row>
    <row r="419" spans="1:10" ht="30.75" thickBot="1" x14ac:dyDescent="0.3">
      <c r="A419" s="13" t="s">
        <v>1542</v>
      </c>
      <c r="B419" s="13" t="s">
        <v>1543</v>
      </c>
      <c r="C419" s="2" t="s">
        <v>17</v>
      </c>
      <c r="D419" s="3"/>
      <c r="E419" s="13" t="s">
        <v>609</v>
      </c>
      <c r="F419" s="13" t="s">
        <v>600</v>
      </c>
      <c r="G419" s="13" t="s">
        <v>498</v>
      </c>
      <c r="H419" s="25"/>
      <c r="I419" s="25"/>
      <c r="J419" s="25"/>
    </row>
    <row r="420" spans="1:10" ht="60.75" thickBot="1" x14ac:dyDescent="0.3">
      <c r="A420" s="13" t="s">
        <v>1544</v>
      </c>
      <c r="B420" s="13" t="s">
        <v>1545</v>
      </c>
      <c r="C420" s="2" t="s">
        <v>11</v>
      </c>
      <c r="D420" s="3"/>
      <c r="E420" s="13" t="s">
        <v>609</v>
      </c>
      <c r="F420" s="13" t="s">
        <v>609</v>
      </c>
      <c r="G420" s="13" t="s">
        <v>498</v>
      </c>
      <c r="H420" s="25"/>
      <c r="I420" s="25"/>
      <c r="J420" s="25"/>
    </row>
    <row r="421" spans="1:10" ht="45.75" thickBot="1" x14ac:dyDescent="0.3">
      <c r="A421" s="13" t="s">
        <v>1546</v>
      </c>
      <c r="B421" s="13" t="s">
        <v>1547</v>
      </c>
      <c r="C421" s="2" t="s">
        <v>16</v>
      </c>
      <c r="D421" s="3"/>
      <c r="E421" s="13" t="s">
        <v>1548</v>
      </c>
      <c r="F421" s="13" t="s">
        <v>1548</v>
      </c>
      <c r="G421" s="13" t="s">
        <v>498</v>
      </c>
      <c r="H421" s="25"/>
      <c r="I421" s="25"/>
      <c r="J421" s="25"/>
    </row>
    <row r="422" spans="1:10" ht="60.75" thickBot="1" x14ac:dyDescent="0.3">
      <c r="A422" s="13" t="s">
        <v>1549</v>
      </c>
      <c r="B422" s="13" t="s">
        <v>1550</v>
      </c>
      <c r="C422" s="2" t="s">
        <v>1</v>
      </c>
      <c r="D422" s="3"/>
      <c r="E422" s="13" t="s">
        <v>1548</v>
      </c>
      <c r="F422" s="13" t="s">
        <v>1548</v>
      </c>
      <c r="G422" s="13" t="s">
        <v>498</v>
      </c>
      <c r="H422" s="25"/>
      <c r="I422" s="25"/>
      <c r="J422" s="25"/>
    </row>
    <row r="423" spans="1:10" ht="59.25" customHeight="1" thickBot="1" x14ac:dyDescent="0.3">
      <c r="A423" s="13" t="s">
        <v>1551</v>
      </c>
      <c r="B423" s="13" t="s">
        <v>1552</v>
      </c>
      <c r="C423" s="2" t="s">
        <v>743</v>
      </c>
      <c r="D423" s="3"/>
      <c r="E423" s="13" t="s">
        <v>1548</v>
      </c>
      <c r="F423" s="13" t="s">
        <v>1548</v>
      </c>
      <c r="G423" s="13" t="s">
        <v>498</v>
      </c>
      <c r="H423" s="25"/>
      <c r="I423" s="25"/>
      <c r="J423" s="25"/>
    </row>
    <row r="424" spans="1:10" ht="30.75" thickBot="1" x14ac:dyDescent="0.3">
      <c r="A424" s="13" t="s">
        <v>1553</v>
      </c>
      <c r="B424" s="13" t="s">
        <v>1554</v>
      </c>
      <c r="C424" s="2" t="s">
        <v>16</v>
      </c>
      <c r="D424" s="3"/>
      <c r="E424" s="13" t="s">
        <v>1548</v>
      </c>
      <c r="F424" s="13" t="s">
        <v>1548</v>
      </c>
      <c r="G424" s="13" t="s">
        <v>498</v>
      </c>
      <c r="H424" s="25"/>
      <c r="I424" s="25"/>
      <c r="J424" s="25"/>
    </row>
    <row r="425" spans="1:10" ht="45.75" thickBot="1" x14ac:dyDescent="0.3">
      <c r="A425" s="13" t="s">
        <v>1555</v>
      </c>
      <c r="B425" s="13" t="s">
        <v>1556</v>
      </c>
      <c r="C425" s="2" t="s">
        <v>16</v>
      </c>
      <c r="D425" s="3"/>
      <c r="E425" s="13" t="s">
        <v>1548</v>
      </c>
      <c r="F425" s="13" t="s">
        <v>1548</v>
      </c>
      <c r="G425" s="13" t="s">
        <v>498</v>
      </c>
      <c r="H425" s="25"/>
      <c r="I425" s="25"/>
      <c r="J425" s="25"/>
    </row>
    <row r="426" spans="1:10" ht="30.75" thickBot="1" x14ac:dyDescent="0.3">
      <c r="A426" s="13" t="s">
        <v>1557</v>
      </c>
      <c r="B426" s="13" t="s">
        <v>1558</v>
      </c>
      <c r="C426" s="2" t="s">
        <v>1</v>
      </c>
      <c r="D426" s="3"/>
      <c r="E426" s="13" t="s">
        <v>1548</v>
      </c>
      <c r="F426" s="13" t="s">
        <v>1548</v>
      </c>
      <c r="G426" s="13" t="s">
        <v>498</v>
      </c>
      <c r="H426" s="25"/>
      <c r="I426" s="25"/>
      <c r="J426" s="25"/>
    </row>
    <row r="427" spans="1:10" ht="75.75" thickBot="1" x14ac:dyDescent="0.3">
      <c r="A427" s="13" t="s">
        <v>1559</v>
      </c>
      <c r="B427" s="13" t="s">
        <v>1560</v>
      </c>
      <c r="C427" s="2" t="s">
        <v>743</v>
      </c>
      <c r="D427" s="3"/>
      <c r="E427" s="13" t="s">
        <v>1561</v>
      </c>
      <c r="F427" s="13" t="s">
        <v>1561</v>
      </c>
      <c r="G427" s="13" t="s">
        <v>498</v>
      </c>
      <c r="H427" s="25"/>
      <c r="I427" s="25"/>
      <c r="J427" s="25"/>
    </row>
    <row r="428" spans="1:10" ht="75.75" thickBot="1" x14ac:dyDescent="0.3">
      <c r="A428" s="13" t="s">
        <v>1562</v>
      </c>
      <c r="B428" s="13" t="s">
        <v>1563</v>
      </c>
      <c r="C428" s="2" t="s">
        <v>1</v>
      </c>
      <c r="D428" s="3"/>
      <c r="E428" s="13" t="s">
        <v>1561</v>
      </c>
      <c r="F428" s="13" t="s">
        <v>1561</v>
      </c>
      <c r="G428" s="13" t="s">
        <v>498</v>
      </c>
      <c r="H428" s="25"/>
      <c r="I428" s="25"/>
      <c r="J428" s="25"/>
    </row>
    <row r="429" spans="1:10" ht="45.75" thickBot="1" x14ac:dyDescent="0.3">
      <c r="A429" s="13" t="s">
        <v>1564</v>
      </c>
      <c r="B429" s="13" t="s">
        <v>1565</v>
      </c>
      <c r="C429" s="2" t="s">
        <v>17</v>
      </c>
      <c r="D429" s="3"/>
      <c r="E429" s="13" t="s">
        <v>1561</v>
      </c>
      <c r="F429" s="13" t="s">
        <v>1561</v>
      </c>
      <c r="G429" s="13" t="s">
        <v>498</v>
      </c>
      <c r="H429" s="25"/>
      <c r="I429" s="25"/>
      <c r="J429" s="25"/>
    </row>
    <row r="430" spans="1:10" ht="45.75" thickBot="1" x14ac:dyDescent="0.3">
      <c r="A430" s="13" t="s">
        <v>1566</v>
      </c>
      <c r="B430" s="13" t="s">
        <v>1567</v>
      </c>
      <c r="C430" s="2" t="s">
        <v>1</v>
      </c>
      <c r="D430" s="3"/>
      <c r="E430" s="13" t="s">
        <v>1561</v>
      </c>
      <c r="F430" s="13" t="s">
        <v>1561</v>
      </c>
      <c r="G430" s="13" t="s">
        <v>498</v>
      </c>
      <c r="H430" s="25"/>
      <c r="I430" s="25"/>
      <c r="J430" s="25"/>
    </row>
    <row r="431" spans="1:10" ht="60.75" thickBot="1" x14ac:dyDescent="0.3">
      <c r="A431" s="13" t="s">
        <v>1568</v>
      </c>
      <c r="B431" s="13" t="s">
        <v>1569</v>
      </c>
      <c r="C431" s="2" t="s">
        <v>1</v>
      </c>
      <c r="D431" s="3"/>
      <c r="E431" s="13" t="s">
        <v>1561</v>
      </c>
      <c r="F431" s="13" t="s">
        <v>1561</v>
      </c>
      <c r="G431" s="13" t="s">
        <v>498</v>
      </c>
      <c r="H431" s="25"/>
      <c r="I431" s="25"/>
      <c r="J431" s="25"/>
    </row>
    <row r="432" spans="1:10" ht="60.75" thickBot="1" x14ac:dyDescent="0.3">
      <c r="A432" s="13" t="s">
        <v>1570</v>
      </c>
      <c r="B432" s="13" t="s">
        <v>1571</v>
      </c>
      <c r="C432" s="2" t="s">
        <v>743</v>
      </c>
      <c r="D432" s="3"/>
      <c r="E432" s="13" t="s">
        <v>1572</v>
      </c>
      <c r="F432" s="13" t="s">
        <v>1572</v>
      </c>
      <c r="G432" s="13" t="s">
        <v>498</v>
      </c>
      <c r="H432" s="25"/>
      <c r="I432" s="25"/>
      <c r="J432" s="25"/>
    </row>
    <row r="433" spans="1:10" ht="45.75" thickBot="1" x14ac:dyDescent="0.3">
      <c r="A433" s="13" t="s">
        <v>1573</v>
      </c>
      <c r="B433" s="13" t="s">
        <v>1574</v>
      </c>
      <c r="C433" s="2" t="s">
        <v>16</v>
      </c>
      <c r="D433" s="3"/>
      <c r="E433" s="13" t="s">
        <v>1572</v>
      </c>
      <c r="F433" s="13" t="s">
        <v>1572</v>
      </c>
      <c r="G433" s="13" t="s">
        <v>498</v>
      </c>
      <c r="H433" s="25"/>
      <c r="I433" s="25"/>
      <c r="J433" s="25"/>
    </row>
    <row r="434" spans="1:10" ht="105.75" thickBot="1" x14ac:dyDescent="0.3">
      <c r="A434" s="13" t="s">
        <v>1575</v>
      </c>
      <c r="B434" s="13" t="s">
        <v>1576</v>
      </c>
      <c r="C434" s="2" t="s">
        <v>16</v>
      </c>
      <c r="D434" s="3"/>
      <c r="E434" s="13" t="s">
        <v>1577</v>
      </c>
      <c r="F434" s="13" t="s">
        <v>1577</v>
      </c>
      <c r="G434" s="13" t="s">
        <v>498</v>
      </c>
      <c r="H434" s="25"/>
      <c r="I434" s="25"/>
      <c r="J434" s="25"/>
    </row>
    <row r="435" spans="1:10" ht="45.75" thickBot="1" x14ac:dyDescent="0.3">
      <c r="A435" s="13" t="s">
        <v>1578</v>
      </c>
      <c r="B435" s="13" t="s">
        <v>1579</v>
      </c>
      <c r="C435" s="2" t="s">
        <v>16</v>
      </c>
      <c r="D435" s="3"/>
      <c r="E435" s="13" t="s">
        <v>1577</v>
      </c>
      <c r="F435" s="13" t="s">
        <v>1577</v>
      </c>
      <c r="G435" s="13" t="s">
        <v>498</v>
      </c>
      <c r="H435" s="25"/>
      <c r="I435" s="25"/>
      <c r="J435" s="25"/>
    </row>
    <row r="436" spans="1:10" ht="45.75" thickBot="1" x14ac:dyDescent="0.3">
      <c r="A436" s="13" t="s">
        <v>1580</v>
      </c>
      <c r="B436" s="13" t="s">
        <v>1581</v>
      </c>
      <c r="C436" s="2" t="s">
        <v>1</v>
      </c>
      <c r="D436" s="3"/>
      <c r="E436" s="13" t="s">
        <v>1577</v>
      </c>
      <c r="F436" s="13" t="s">
        <v>1577</v>
      </c>
      <c r="G436" s="13" t="s">
        <v>498</v>
      </c>
      <c r="H436" s="25"/>
      <c r="I436" s="25"/>
      <c r="J436" s="25"/>
    </row>
    <row r="437" spans="1:10" ht="75.75" thickBot="1" x14ac:dyDescent="0.3">
      <c r="A437" s="13" t="s">
        <v>1582</v>
      </c>
      <c r="B437" s="13" t="s">
        <v>1583</v>
      </c>
      <c r="C437" s="2" t="s">
        <v>1</v>
      </c>
      <c r="D437" s="3"/>
      <c r="E437" s="13" t="s">
        <v>1577</v>
      </c>
      <c r="F437" s="13" t="s">
        <v>1577</v>
      </c>
      <c r="G437" s="13" t="s">
        <v>498</v>
      </c>
      <c r="H437" s="25"/>
      <c r="I437" s="25"/>
      <c r="J437" s="25"/>
    </row>
    <row r="438" spans="1:10" ht="45.75" thickBot="1" x14ac:dyDescent="0.3">
      <c r="A438" s="13" t="s">
        <v>1584</v>
      </c>
      <c r="B438" s="13" t="s">
        <v>1585</v>
      </c>
      <c r="C438" s="2" t="s">
        <v>1</v>
      </c>
      <c r="D438" s="3"/>
      <c r="E438" s="13" t="s">
        <v>1577</v>
      </c>
      <c r="F438" s="13" t="s">
        <v>1577</v>
      </c>
      <c r="G438" s="13" t="s">
        <v>498</v>
      </c>
      <c r="H438" s="25"/>
      <c r="I438" s="25"/>
      <c r="J438" s="25"/>
    </row>
    <row r="439" spans="1:10" ht="75.75" thickBot="1" x14ac:dyDescent="0.3">
      <c r="A439" s="13" t="s">
        <v>1586</v>
      </c>
      <c r="B439" s="13" t="s">
        <v>1587</v>
      </c>
      <c r="C439" s="2" t="s">
        <v>1</v>
      </c>
      <c r="D439" s="3"/>
      <c r="E439" s="13" t="s">
        <v>1577</v>
      </c>
      <c r="F439" s="13" t="s">
        <v>1577</v>
      </c>
      <c r="G439" s="13" t="s">
        <v>498</v>
      </c>
      <c r="H439" s="25"/>
      <c r="I439" s="25"/>
      <c r="J439" s="25"/>
    </row>
    <row r="440" spans="1:10" ht="45.75" thickBot="1" x14ac:dyDescent="0.3">
      <c r="A440" s="13" t="s">
        <v>1588</v>
      </c>
      <c r="B440" s="13" t="s">
        <v>1589</v>
      </c>
      <c r="C440" s="2" t="s">
        <v>17</v>
      </c>
      <c r="D440" s="3"/>
      <c r="E440" s="13" t="s">
        <v>1590</v>
      </c>
      <c r="F440" s="13" t="s">
        <v>1590</v>
      </c>
      <c r="G440" s="13" t="s">
        <v>498</v>
      </c>
      <c r="H440" s="25"/>
      <c r="I440" s="25"/>
      <c r="J440" s="25"/>
    </row>
    <row r="441" spans="1:10" ht="45.75" thickBot="1" x14ac:dyDescent="0.3">
      <c r="A441" s="13" t="s">
        <v>1591</v>
      </c>
      <c r="B441" s="13" t="s">
        <v>1592</v>
      </c>
      <c r="C441" s="2" t="s">
        <v>1</v>
      </c>
      <c r="D441" s="3"/>
      <c r="E441" s="13" t="s">
        <v>620</v>
      </c>
      <c r="F441" s="13" t="s">
        <v>620</v>
      </c>
      <c r="G441" s="13" t="s">
        <v>498</v>
      </c>
      <c r="H441" s="25"/>
      <c r="I441" s="25"/>
      <c r="J441" s="25"/>
    </row>
    <row r="442" spans="1:10" ht="60.75" thickBot="1" x14ac:dyDescent="0.3">
      <c r="A442" s="13" t="s">
        <v>1593</v>
      </c>
      <c r="B442" s="13" t="s">
        <v>1594</v>
      </c>
      <c r="C442" s="2" t="s">
        <v>743</v>
      </c>
      <c r="D442" s="3"/>
      <c r="E442" s="13" t="s">
        <v>620</v>
      </c>
      <c r="F442" s="13" t="s">
        <v>1595</v>
      </c>
      <c r="G442" s="13" t="s">
        <v>498</v>
      </c>
      <c r="H442" s="25"/>
      <c r="I442" s="25"/>
      <c r="J442" s="25"/>
    </row>
    <row r="443" spans="1:10" ht="60.75" thickBot="1" x14ac:dyDescent="0.3">
      <c r="A443" s="13" t="s">
        <v>1596</v>
      </c>
      <c r="B443" s="13" t="s">
        <v>1597</v>
      </c>
      <c r="C443" s="2" t="s">
        <v>1</v>
      </c>
      <c r="D443" s="3"/>
      <c r="E443" s="13" t="s">
        <v>620</v>
      </c>
      <c r="F443" s="13" t="s">
        <v>620</v>
      </c>
      <c r="G443" s="13" t="s">
        <v>498</v>
      </c>
      <c r="H443" s="25"/>
      <c r="I443" s="25"/>
      <c r="J443" s="25"/>
    </row>
    <row r="444" spans="1:10" ht="75.75" thickBot="1" x14ac:dyDescent="0.3">
      <c r="A444" s="13" t="s">
        <v>1598</v>
      </c>
      <c r="B444" s="13" t="s">
        <v>1599</v>
      </c>
      <c r="C444" s="2" t="s">
        <v>10</v>
      </c>
      <c r="D444" s="3"/>
      <c r="E444" s="13" t="s">
        <v>609</v>
      </c>
      <c r="F444" s="13" t="s">
        <v>1491</v>
      </c>
      <c r="G444" s="13" t="s">
        <v>498</v>
      </c>
      <c r="H444" s="25"/>
      <c r="I444" s="25"/>
      <c r="J444" s="25"/>
    </row>
    <row r="445" spans="1:10" ht="75.75" thickBot="1" x14ac:dyDescent="0.3">
      <c r="A445" s="13" t="s">
        <v>1600</v>
      </c>
      <c r="B445" s="13" t="s">
        <v>1601</v>
      </c>
      <c r="C445" s="2" t="s">
        <v>10</v>
      </c>
      <c r="D445" s="3"/>
      <c r="E445" s="13" t="s">
        <v>609</v>
      </c>
      <c r="F445" s="13" t="s">
        <v>1491</v>
      </c>
      <c r="G445" s="13" t="s">
        <v>498</v>
      </c>
      <c r="H445" s="25"/>
      <c r="I445" s="25"/>
      <c r="J445" s="25"/>
    </row>
    <row r="446" spans="1:10" ht="45.75" thickBot="1" x14ac:dyDescent="0.3">
      <c r="A446" s="13" t="s">
        <v>1602</v>
      </c>
      <c r="B446" s="13" t="s">
        <v>1603</v>
      </c>
      <c r="C446" s="2" t="s">
        <v>17</v>
      </c>
      <c r="D446" s="3"/>
      <c r="E446" s="13" t="s">
        <v>620</v>
      </c>
      <c r="F446" s="13" t="s">
        <v>620</v>
      </c>
      <c r="G446" s="13" t="s">
        <v>498</v>
      </c>
      <c r="H446" s="25"/>
      <c r="I446" s="25"/>
      <c r="J446" s="25"/>
    </row>
    <row r="447" spans="1:10" ht="45.75" thickBot="1" x14ac:dyDescent="0.3">
      <c r="A447" s="13" t="s">
        <v>1604</v>
      </c>
      <c r="B447" s="13" t="s">
        <v>1605</v>
      </c>
      <c r="C447" s="2" t="s">
        <v>743</v>
      </c>
      <c r="D447" s="3"/>
      <c r="E447" s="13" t="s">
        <v>620</v>
      </c>
      <c r="F447" s="13" t="s">
        <v>1606</v>
      </c>
      <c r="G447" s="13" t="s">
        <v>498</v>
      </c>
      <c r="H447" s="25"/>
      <c r="I447" s="25"/>
      <c r="J447" s="25"/>
    </row>
    <row r="448" spans="1:10" ht="30.75" thickBot="1" x14ac:dyDescent="0.3">
      <c r="A448" s="13" t="s">
        <v>1607</v>
      </c>
      <c r="B448" s="13" t="s">
        <v>1608</v>
      </c>
      <c r="C448" s="2" t="s">
        <v>17</v>
      </c>
      <c r="D448" s="3"/>
      <c r="E448" s="13" t="s">
        <v>620</v>
      </c>
      <c r="F448" s="13" t="s">
        <v>1595</v>
      </c>
      <c r="G448" s="13" t="s">
        <v>498</v>
      </c>
      <c r="H448" s="25"/>
      <c r="I448" s="25"/>
      <c r="J448" s="25"/>
    </row>
    <row r="449" spans="1:10" ht="45.75" thickBot="1" x14ac:dyDescent="0.3">
      <c r="A449" s="13" t="s">
        <v>1609</v>
      </c>
      <c r="B449" s="13" t="s">
        <v>1610</v>
      </c>
      <c r="C449" s="2" t="s">
        <v>17</v>
      </c>
      <c r="D449" s="3"/>
      <c r="E449" s="13" t="s">
        <v>620</v>
      </c>
      <c r="F449" s="13" t="s">
        <v>620</v>
      </c>
      <c r="G449" s="13" t="s">
        <v>498</v>
      </c>
      <c r="H449" s="25"/>
      <c r="I449" s="25"/>
      <c r="J449" s="25"/>
    </row>
    <row r="450" spans="1:10" ht="45.75" thickBot="1" x14ac:dyDescent="0.3">
      <c r="A450" s="13" t="s">
        <v>1611</v>
      </c>
      <c r="B450" s="13" t="s">
        <v>1612</v>
      </c>
      <c r="C450" s="2" t="s">
        <v>17</v>
      </c>
      <c r="D450" s="3"/>
      <c r="E450" s="13" t="s">
        <v>620</v>
      </c>
      <c r="F450" s="13" t="s">
        <v>620</v>
      </c>
      <c r="G450" s="13" t="s">
        <v>498</v>
      </c>
      <c r="H450" s="25"/>
      <c r="I450" s="25"/>
      <c r="J450" s="25"/>
    </row>
    <row r="451" spans="1:10" ht="60.75" thickBot="1" x14ac:dyDescent="0.3">
      <c r="A451" s="13" t="s">
        <v>1613</v>
      </c>
      <c r="B451" s="13" t="s">
        <v>1614</v>
      </c>
      <c r="C451" s="2" t="s">
        <v>10</v>
      </c>
      <c r="D451" s="3"/>
      <c r="E451" s="13" t="s">
        <v>620</v>
      </c>
      <c r="F451" s="13" t="s">
        <v>620</v>
      </c>
      <c r="G451" s="13" t="s">
        <v>498</v>
      </c>
      <c r="H451" s="25"/>
      <c r="I451" s="25"/>
      <c r="J451" s="25"/>
    </row>
    <row r="452" spans="1:10" ht="60.75" thickBot="1" x14ac:dyDescent="0.3">
      <c r="A452" s="13" t="s">
        <v>1615</v>
      </c>
      <c r="B452" s="13" t="s">
        <v>1616</v>
      </c>
      <c r="C452" s="2" t="s">
        <v>17</v>
      </c>
      <c r="D452" s="2"/>
      <c r="E452" s="13" t="s">
        <v>620</v>
      </c>
      <c r="F452" s="13" t="s">
        <v>620</v>
      </c>
      <c r="G452" s="13" t="s">
        <v>498</v>
      </c>
      <c r="H452" s="25"/>
      <c r="I452" s="25"/>
      <c r="J452" s="25"/>
    </row>
    <row r="453" spans="1:10" ht="45.75" thickBot="1" x14ac:dyDescent="0.3">
      <c r="A453" s="13" t="s">
        <v>1617</v>
      </c>
      <c r="B453" s="13" t="s">
        <v>1618</v>
      </c>
      <c r="C453" s="2" t="s">
        <v>743</v>
      </c>
      <c r="D453" s="3"/>
      <c r="E453" s="13" t="s">
        <v>620</v>
      </c>
      <c r="F453" s="13" t="s">
        <v>1595</v>
      </c>
      <c r="G453" s="13" t="s">
        <v>498</v>
      </c>
      <c r="H453" s="25"/>
      <c r="I453" s="25"/>
      <c r="J453" s="25"/>
    </row>
    <row r="454" spans="1:10" ht="45.75" thickBot="1" x14ac:dyDescent="0.3">
      <c r="A454" s="13" t="s">
        <v>1619</v>
      </c>
      <c r="B454" s="13" t="s">
        <v>1620</v>
      </c>
      <c r="C454" s="2" t="s">
        <v>17</v>
      </c>
      <c r="D454" s="3"/>
      <c r="E454" s="13" t="s">
        <v>620</v>
      </c>
      <c r="F454" s="13" t="s">
        <v>620</v>
      </c>
      <c r="G454" s="13" t="s">
        <v>498</v>
      </c>
      <c r="H454" s="25"/>
      <c r="I454" s="25"/>
      <c r="J454" s="25"/>
    </row>
    <row r="455" spans="1:10" ht="45.75" thickBot="1" x14ac:dyDescent="0.3">
      <c r="A455" s="13" t="s">
        <v>1621</v>
      </c>
      <c r="B455" s="13" t="s">
        <v>1622</v>
      </c>
      <c r="C455" s="2" t="s">
        <v>743</v>
      </c>
      <c r="D455" s="3"/>
      <c r="E455" s="13" t="s">
        <v>1623</v>
      </c>
      <c r="F455" s="13" t="s">
        <v>1624</v>
      </c>
      <c r="G455" s="13" t="s">
        <v>498</v>
      </c>
      <c r="H455" s="25"/>
      <c r="I455" s="25"/>
      <c r="J455" s="25"/>
    </row>
    <row r="456" spans="1:10" ht="45.75" thickBot="1" x14ac:dyDescent="0.3">
      <c r="A456" s="13" t="s">
        <v>1625</v>
      </c>
      <c r="B456" s="13" t="s">
        <v>1626</v>
      </c>
      <c r="C456" s="2" t="s">
        <v>743</v>
      </c>
      <c r="D456" s="3"/>
      <c r="E456" s="13" t="s">
        <v>1627</v>
      </c>
      <c r="F456" s="13" t="s">
        <v>1627</v>
      </c>
      <c r="G456" s="13" t="s">
        <v>498</v>
      </c>
      <c r="H456" s="82"/>
      <c r="I456" s="82"/>
      <c r="J456" s="82"/>
    </row>
    <row r="457" spans="1:10" ht="45.75" thickBot="1" x14ac:dyDescent="0.3">
      <c r="A457" s="13" t="s">
        <v>1628</v>
      </c>
      <c r="B457" s="13" t="s">
        <v>1629</v>
      </c>
      <c r="C457" s="2" t="s">
        <v>17</v>
      </c>
      <c r="D457" s="3"/>
      <c r="E457" s="13" t="s">
        <v>1627</v>
      </c>
      <c r="F457" s="13" t="s">
        <v>1630</v>
      </c>
      <c r="G457" s="13" t="s">
        <v>498</v>
      </c>
      <c r="H457" s="25"/>
      <c r="I457" s="25"/>
      <c r="J457" s="25"/>
    </row>
    <row r="458" spans="1:10" ht="60.75" thickBot="1" x14ac:dyDescent="0.3">
      <c r="A458" s="13" t="s">
        <v>1631</v>
      </c>
      <c r="B458" s="13" t="s">
        <v>1632</v>
      </c>
      <c r="C458" s="2" t="s">
        <v>11</v>
      </c>
      <c r="D458" s="3"/>
      <c r="E458" s="13" t="s">
        <v>1627</v>
      </c>
      <c r="F458" s="13" t="s">
        <v>1627</v>
      </c>
      <c r="G458" s="13" t="s">
        <v>498</v>
      </c>
      <c r="H458" s="25"/>
      <c r="I458" s="25"/>
      <c r="J458" s="25"/>
    </row>
    <row r="459" spans="1:10" ht="45.75" thickBot="1" x14ac:dyDescent="0.3">
      <c r="A459" s="13" t="s">
        <v>1633</v>
      </c>
      <c r="B459" s="13" t="s">
        <v>1634</v>
      </c>
      <c r="C459" s="2" t="s">
        <v>743</v>
      </c>
      <c r="D459" s="3"/>
      <c r="E459" s="13" t="s">
        <v>1627</v>
      </c>
      <c r="F459" s="13" t="s">
        <v>1635</v>
      </c>
      <c r="G459" s="13" t="s">
        <v>498</v>
      </c>
      <c r="H459" s="25"/>
      <c r="I459" s="25"/>
      <c r="J459" s="25"/>
    </row>
    <row r="460" spans="1:10" ht="60.75" thickBot="1" x14ac:dyDescent="0.3">
      <c r="A460" s="13" t="s">
        <v>1636</v>
      </c>
      <c r="B460" s="13" t="s">
        <v>1637</v>
      </c>
      <c r="C460" s="2" t="s">
        <v>11</v>
      </c>
      <c r="D460" s="3"/>
      <c r="E460" s="13" t="s">
        <v>1627</v>
      </c>
      <c r="F460" s="13" t="s">
        <v>1627</v>
      </c>
      <c r="G460" s="13" t="s">
        <v>498</v>
      </c>
      <c r="H460" s="25"/>
      <c r="I460" s="25"/>
      <c r="J460" s="25"/>
    </row>
    <row r="461" spans="1:10" ht="45" x14ac:dyDescent="0.25">
      <c r="A461" s="25" t="s">
        <v>1638</v>
      </c>
      <c r="B461" s="25" t="s">
        <v>1639</v>
      </c>
      <c r="C461" s="26" t="s">
        <v>743</v>
      </c>
      <c r="D461" s="23"/>
      <c r="E461" s="25" t="s">
        <v>1627</v>
      </c>
      <c r="F461" s="25" t="s">
        <v>1635</v>
      </c>
      <c r="G461" s="25" t="s">
        <v>498</v>
      </c>
      <c r="H461" s="25"/>
      <c r="I461" s="25"/>
      <c r="J461" s="25"/>
    </row>
    <row r="462" spans="1:10" ht="60" x14ac:dyDescent="0.25">
      <c r="A462" s="25" t="s">
        <v>1640</v>
      </c>
      <c r="B462" s="25" t="s">
        <v>1641</v>
      </c>
      <c r="C462" s="26" t="s">
        <v>743</v>
      </c>
      <c r="D462" s="23"/>
      <c r="E462" s="25" t="s">
        <v>1627</v>
      </c>
      <c r="F462" s="25" t="s">
        <v>1627</v>
      </c>
      <c r="G462" s="25" t="s">
        <v>498</v>
      </c>
      <c r="H462" s="25"/>
      <c r="I462" s="25"/>
      <c r="J462" s="25"/>
    </row>
    <row r="463" spans="1:10" ht="45" x14ac:dyDescent="0.25">
      <c r="A463" s="25" t="s">
        <v>1642</v>
      </c>
      <c r="B463" s="25" t="s">
        <v>1643</v>
      </c>
      <c r="C463" s="26" t="s">
        <v>743</v>
      </c>
      <c r="D463" s="23"/>
      <c r="E463" s="25" t="s">
        <v>1627</v>
      </c>
      <c r="F463" s="25" t="s">
        <v>1644</v>
      </c>
      <c r="G463" s="25" t="s">
        <v>498</v>
      </c>
      <c r="H463" s="25"/>
      <c r="I463" s="25"/>
      <c r="J463" s="25"/>
    </row>
    <row r="464" spans="1:10" ht="45" x14ac:dyDescent="0.25">
      <c r="A464" s="25" t="s">
        <v>1645</v>
      </c>
      <c r="B464" s="52" t="s">
        <v>1646</v>
      </c>
      <c r="C464" s="62" t="s">
        <v>1</v>
      </c>
      <c r="D464" s="23"/>
      <c r="E464" s="52" t="s">
        <v>1627</v>
      </c>
      <c r="F464" s="52" t="s">
        <v>1627</v>
      </c>
      <c r="G464" s="52" t="s">
        <v>498</v>
      </c>
      <c r="H464" s="25"/>
      <c r="I464" s="25"/>
      <c r="J464" s="25"/>
    </row>
    <row r="465" spans="1:12" ht="30.75" thickBot="1" x14ac:dyDescent="0.3">
      <c r="A465" s="25" t="s">
        <v>1647</v>
      </c>
      <c r="B465" s="13" t="s">
        <v>1648</v>
      </c>
      <c r="C465" s="62" t="s">
        <v>1</v>
      </c>
      <c r="D465" s="23"/>
      <c r="E465" s="13" t="s">
        <v>1649</v>
      </c>
      <c r="F465" s="13" t="s">
        <v>1650</v>
      </c>
      <c r="G465" s="52" t="s">
        <v>498</v>
      </c>
      <c r="H465" s="25"/>
      <c r="I465" s="25"/>
      <c r="J465" s="25"/>
    </row>
    <row r="466" spans="1:12" ht="75.75" thickBot="1" x14ac:dyDescent="0.3">
      <c r="A466" s="25" t="s">
        <v>1651</v>
      </c>
      <c r="B466" s="13" t="s">
        <v>1652</v>
      </c>
      <c r="C466" s="62" t="s">
        <v>1</v>
      </c>
      <c r="D466" s="23"/>
      <c r="E466" s="13" t="s">
        <v>1653</v>
      </c>
      <c r="F466" s="13" t="s">
        <v>1650</v>
      </c>
      <c r="G466" s="52" t="s">
        <v>498</v>
      </c>
      <c r="H466" s="25"/>
      <c r="I466" s="25"/>
      <c r="J466" s="25"/>
    </row>
    <row r="467" spans="1:12" ht="45.75" thickBot="1" x14ac:dyDescent="0.3">
      <c r="A467" s="25" t="s">
        <v>1654</v>
      </c>
      <c r="B467" s="13" t="s">
        <v>1655</v>
      </c>
      <c r="C467" s="62" t="s">
        <v>1</v>
      </c>
      <c r="D467" s="23"/>
      <c r="E467" s="13" t="s">
        <v>1653</v>
      </c>
      <c r="F467" s="13" t="s">
        <v>1653</v>
      </c>
      <c r="G467" s="52" t="s">
        <v>498</v>
      </c>
      <c r="H467" s="25"/>
      <c r="I467" s="25"/>
      <c r="J467" s="25"/>
    </row>
    <row r="468" spans="1:12" ht="45.75" thickBot="1" x14ac:dyDescent="0.3">
      <c r="A468" s="25" t="s">
        <v>1656</v>
      </c>
      <c r="B468" s="13" t="s">
        <v>1657</v>
      </c>
      <c r="C468" s="62" t="s">
        <v>1</v>
      </c>
      <c r="D468" s="23"/>
      <c r="E468" s="13" t="s">
        <v>1653</v>
      </c>
      <c r="F468" s="13" t="s">
        <v>1653</v>
      </c>
      <c r="G468" s="52" t="s">
        <v>498</v>
      </c>
      <c r="H468" s="25"/>
      <c r="I468" s="25"/>
      <c r="J468" s="25"/>
    </row>
    <row r="469" spans="1:12" ht="45.75" thickBot="1" x14ac:dyDescent="0.3">
      <c r="A469" s="25" t="s">
        <v>1658</v>
      </c>
      <c r="B469" s="13" t="s">
        <v>1659</v>
      </c>
      <c r="C469" s="62" t="s">
        <v>1</v>
      </c>
      <c r="D469" s="23"/>
      <c r="E469" s="13" t="s">
        <v>1653</v>
      </c>
      <c r="F469" s="13" t="s">
        <v>1653</v>
      </c>
      <c r="G469" s="52" t="s">
        <v>498</v>
      </c>
      <c r="H469" s="25"/>
      <c r="I469" s="25"/>
      <c r="J469" s="25"/>
    </row>
    <row r="470" spans="1:12" ht="45.75" thickBot="1" x14ac:dyDescent="0.3">
      <c r="A470" s="25" t="s">
        <v>1660</v>
      </c>
      <c r="B470" s="13" t="s">
        <v>1661</v>
      </c>
      <c r="C470" s="62" t="s">
        <v>1</v>
      </c>
      <c r="D470" s="23"/>
      <c r="E470" s="13" t="s">
        <v>1653</v>
      </c>
      <c r="F470" s="13" t="s">
        <v>1662</v>
      </c>
      <c r="G470" s="52" t="s">
        <v>498</v>
      </c>
      <c r="H470" s="25"/>
      <c r="I470" s="25"/>
      <c r="J470" s="25"/>
    </row>
    <row r="471" spans="1:12" ht="45.75" thickBot="1" x14ac:dyDescent="0.3">
      <c r="A471" s="25" t="s">
        <v>1663</v>
      </c>
      <c r="B471" s="13" t="s">
        <v>1664</v>
      </c>
      <c r="C471" s="62" t="s">
        <v>1</v>
      </c>
      <c r="D471" s="23"/>
      <c r="E471" s="52" t="s">
        <v>1665</v>
      </c>
      <c r="F471" s="52" t="s">
        <v>1666</v>
      </c>
      <c r="G471" s="13"/>
      <c r="H471" s="25"/>
      <c r="I471" s="25"/>
      <c r="J471" s="25"/>
    </row>
    <row r="472" spans="1:12" ht="90" x14ac:dyDescent="0.25">
      <c r="A472" s="25" t="s">
        <v>1667</v>
      </c>
      <c r="B472" s="25" t="s">
        <v>1668</v>
      </c>
      <c r="C472" s="26" t="s">
        <v>1</v>
      </c>
      <c r="D472" s="23"/>
      <c r="E472" s="25" t="s">
        <v>1665</v>
      </c>
      <c r="F472" s="25" t="s">
        <v>1666</v>
      </c>
      <c r="G472" s="25" t="s">
        <v>498</v>
      </c>
      <c r="H472" s="25"/>
      <c r="I472" s="25"/>
      <c r="J472" s="25"/>
    </row>
    <row r="473" spans="1:12" ht="45" x14ac:dyDescent="0.25">
      <c r="A473" s="25" t="s">
        <v>1669</v>
      </c>
      <c r="B473" s="25" t="s">
        <v>1670</v>
      </c>
      <c r="C473" s="26" t="s">
        <v>16</v>
      </c>
      <c r="D473" s="23"/>
      <c r="E473" s="25" t="s">
        <v>1671</v>
      </c>
      <c r="F473" s="25" t="s">
        <v>1671</v>
      </c>
      <c r="G473" s="25" t="s">
        <v>498</v>
      </c>
      <c r="H473" s="25"/>
      <c r="I473" s="25"/>
      <c r="J473" s="25"/>
    </row>
    <row r="474" spans="1:12" ht="45" x14ac:dyDescent="0.25">
      <c r="A474" s="25" t="s">
        <v>1672</v>
      </c>
      <c r="B474" s="25" t="s">
        <v>1673</v>
      </c>
      <c r="C474" s="26" t="s">
        <v>10</v>
      </c>
      <c r="D474" s="23"/>
      <c r="E474" s="25" t="s">
        <v>620</v>
      </c>
      <c r="F474" s="25" t="s">
        <v>620</v>
      </c>
      <c r="G474" s="25" t="s">
        <v>498</v>
      </c>
      <c r="H474" s="25"/>
      <c r="I474" s="25"/>
      <c r="J474" s="25"/>
    </row>
    <row r="475" spans="1:12" ht="45" x14ac:dyDescent="0.25">
      <c r="A475" s="25" t="s">
        <v>1674</v>
      </c>
      <c r="B475" s="25" t="s">
        <v>1675</v>
      </c>
      <c r="C475" s="26" t="s">
        <v>10</v>
      </c>
      <c r="D475" s="23"/>
      <c r="E475" s="25" t="s">
        <v>620</v>
      </c>
      <c r="F475" s="25" t="s">
        <v>609</v>
      </c>
      <c r="G475" s="25" t="s">
        <v>498</v>
      </c>
      <c r="H475" s="25"/>
      <c r="I475" s="25"/>
      <c r="J475" s="25"/>
    </row>
    <row r="476" spans="1:12" ht="45.75" thickBot="1" x14ac:dyDescent="0.3">
      <c r="A476" s="25" t="s">
        <v>1676</v>
      </c>
      <c r="B476" s="13" t="s">
        <v>1677</v>
      </c>
      <c r="C476" s="26" t="s">
        <v>10</v>
      </c>
      <c r="D476" s="23"/>
      <c r="E476" s="13" t="s">
        <v>1678</v>
      </c>
      <c r="F476" s="13" t="s">
        <v>1679</v>
      </c>
      <c r="G476" s="13" t="s">
        <v>498</v>
      </c>
      <c r="H476" s="13"/>
      <c r="I476" s="25"/>
      <c r="J476" s="25"/>
    </row>
    <row r="477" spans="1:12" ht="60.75" thickBot="1" x14ac:dyDescent="0.3">
      <c r="A477" s="25" t="s">
        <v>1680</v>
      </c>
      <c r="B477" s="13" t="s">
        <v>1681</v>
      </c>
      <c r="C477" s="26" t="s">
        <v>10</v>
      </c>
      <c r="D477" s="23"/>
      <c r="E477" s="13" t="s">
        <v>1682</v>
      </c>
      <c r="F477" s="13" t="s">
        <v>1683</v>
      </c>
      <c r="G477" s="13" t="s">
        <v>498</v>
      </c>
      <c r="H477" s="13"/>
      <c r="I477" s="25"/>
      <c r="J477" s="25"/>
    </row>
    <row r="478" spans="1:12" ht="45.75" thickBot="1" x14ac:dyDescent="0.3">
      <c r="A478" s="25" t="s">
        <v>1684</v>
      </c>
      <c r="B478" s="13" t="s">
        <v>1685</v>
      </c>
      <c r="C478" s="26" t="s">
        <v>10</v>
      </c>
      <c r="D478" s="23"/>
      <c r="E478" s="13" t="s">
        <v>1678</v>
      </c>
      <c r="F478" s="13" t="s">
        <v>1678</v>
      </c>
      <c r="G478" s="13" t="s">
        <v>498</v>
      </c>
      <c r="H478" s="13"/>
      <c r="I478" s="25"/>
      <c r="J478" s="25"/>
    </row>
    <row r="479" spans="1:12" ht="45.75" thickBot="1" x14ac:dyDescent="0.3">
      <c r="A479" s="25" t="s">
        <v>1686</v>
      </c>
      <c r="B479" s="25" t="s">
        <v>1687</v>
      </c>
      <c r="C479" s="26" t="s">
        <v>10</v>
      </c>
      <c r="D479" s="23"/>
      <c r="E479" s="25" t="s">
        <v>1683</v>
      </c>
      <c r="F479" s="25" t="s">
        <v>1683</v>
      </c>
      <c r="G479" s="25" t="s">
        <v>498</v>
      </c>
      <c r="H479" s="13"/>
      <c r="I479" s="25"/>
      <c r="J479" s="25"/>
    </row>
    <row r="480" spans="1:12" ht="45.75" thickBot="1" x14ac:dyDescent="0.3">
      <c r="A480" s="25" t="s">
        <v>1688</v>
      </c>
      <c r="B480" s="13" t="s">
        <v>1689</v>
      </c>
      <c r="C480" s="26" t="s">
        <v>10</v>
      </c>
      <c r="D480" s="23"/>
      <c r="E480" s="13" t="s">
        <v>1683</v>
      </c>
      <c r="F480" s="13" t="s">
        <v>1683</v>
      </c>
      <c r="G480" s="13" t="s">
        <v>498</v>
      </c>
      <c r="H480" s="13"/>
      <c r="I480" s="25"/>
      <c r="J480" s="25"/>
      <c r="K480" s="83" t="s">
        <v>1690</v>
      </c>
      <c r="L480" s="83"/>
    </row>
    <row r="481" spans="1:10" ht="45.75" thickBot="1" x14ac:dyDescent="0.3">
      <c r="A481" s="25" t="s">
        <v>1691</v>
      </c>
      <c r="B481" s="13" t="s">
        <v>1692</v>
      </c>
      <c r="C481" s="26" t="s">
        <v>10</v>
      </c>
      <c r="D481" s="23"/>
      <c r="E481" s="13" t="s">
        <v>1683</v>
      </c>
      <c r="F481" s="13" t="s">
        <v>1683</v>
      </c>
      <c r="G481" s="13" t="s">
        <v>498</v>
      </c>
      <c r="H481" s="13"/>
      <c r="I481" s="25"/>
      <c r="J481" s="25"/>
    </row>
    <row r="482" spans="1:10" ht="15.75" thickBot="1" x14ac:dyDescent="0.3">
      <c r="A482" s="25" t="s">
        <v>1693</v>
      </c>
      <c r="B482" s="13" t="s">
        <v>1694</v>
      </c>
      <c r="C482" s="26" t="s">
        <v>10</v>
      </c>
      <c r="D482" s="23"/>
      <c r="E482" s="13" t="s">
        <v>1695</v>
      </c>
      <c r="F482" s="13" t="s">
        <v>1695</v>
      </c>
      <c r="G482" s="13" t="s">
        <v>498</v>
      </c>
      <c r="H482" s="13"/>
      <c r="I482" s="25"/>
      <c r="J482" s="25"/>
    </row>
    <row r="483" spans="1:10" ht="75.75" thickBot="1" x14ac:dyDescent="0.3">
      <c r="A483" s="25" t="s">
        <v>1696</v>
      </c>
      <c r="B483" s="13" t="s">
        <v>1697</v>
      </c>
      <c r="C483" s="26" t="s">
        <v>10</v>
      </c>
      <c r="D483" s="23"/>
      <c r="E483" s="13" t="s">
        <v>1698</v>
      </c>
      <c r="F483" s="13" t="s">
        <v>1699</v>
      </c>
      <c r="G483" s="13" t="s">
        <v>498</v>
      </c>
      <c r="H483" s="13"/>
      <c r="I483" s="25"/>
      <c r="J483" s="25"/>
    </row>
    <row r="484" spans="1:10" ht="30.75" thickBot="1" x14ac:dyDescent="0.3">
      <c r="A484" s="25" t="s">
        <v>1700</v>
      </c>
      <c r="B484" s="13" t="s">
        <v>1701</v>
      </c>
      <c r="C484" s="26" t="s">
        <v>10</v>
      </c>
      <c r="D484" s="23"/>
      <c r="E484" s="13" t="s">
        <v>1698</v>
      </c>
      <c r="F484" s="13" t="s">
        <v>1699</v>
      </c>
      <c r="G484" s="25" t="s">
        <v>498</v>
      </c>
      <c r="H484" s="13"/>
      <c r="I484" s="25"/>
      <c r="J484" s="25"/>
    </row>
    <row r="485" spans="1:10" ht="75.75" thickBot="1" x14ac:dyDescent="0.3">
      <c r="A485" s="25" t="s">
        <v>1702</v>
      </c>
      <c r="B485" s="13" t="s">
        <v>1703</v>
      </c>
      <c r="C485" s="26" t="s">
        <v>10</v>
      </c>
      <c r="D485" s="23"/>
      <c r="E485" s="13" t="s">
        <v>1650</v>
      </c>
      <c r="F485" s="13" t="s">
        <v>1704</v>
      </c>
      <c r="G485" s="25" t="s">
        <v>498</v>
      </c>
      <c r="H485" s="13"/>
      <c r="I485" s="25"/>
      <c r="J485" s="25"/>
    </row>
    <row r="486" spans="1:10" ht="30.75" thickBot="1" x14ac:dyDescent="0.3">
      <c r="A486" s="25" t="s">
        <v>1705</v>
      </c>
      <c r="B486" s="13" t="s">
        <v>1706</v>
      </c>
      <c r="C486" s="26" t="s">
        <v>10</v>
      </c>
      <c r="D486" s="23"/>
      <c r="E486" s="13" t="s">
        <v>1653</v>
      </c>
      <c r="F486" s="13" t="s">
        <v>1662</v>
      </c>
      <c r="G486" s="25" t="s">
        <v>498</v>
      </c>
      <c r="H486" s="13"/>
      <c r="I486" s="25"/>
      <c r="J486" s="25"/>
    </row>
    <row r="487" spans="1:10" ht="30.75" thickBot="1" x14ac:dyDescent="0.3">
      <c r="A487" s="25" t="s">
        <v>1707</v>
      </c>
      <c r="B487" s="13" t="s">
        <v>1708</v>
      </c>
      <c r="C487" s="26" t="s">
        <v>10</v>
      </c>
      <c r="D487" s="23"/>
      <c r="E487" s="13" t="s">
        <v>1653</v>
      </c>
      <c r="F487" s="13" t="s">
        <v>1662</v>
      </c>
      <c r="G487" s="25" t="s">
        <v>498</v>
      </c>
      <c r="H487" s="13"/>
      <c r="I487" s="25"/>
      <c r="J487" s="25"/>
    </row>
    <row r="488" spans="1:10" ht="30.75" thickBot="1" x14ac:dyDescent="0.3">
      <c r="A488" s="25" t="s">
        <v>1709</v>
      </c>
      <c r="B488" s="13" t="s">
        <v>1710</v>
      </c>
      <c r="C488" s="26" t="s">
        <v>10</v>
      </c>
      <c r="D488" s="23"/>
      <c r="E488" s="13" t="s">
        <v>1653</v>
      </c>
      <c r="F488" s="13" t="s">
        <v>1662</v>
      </c>
      <c r="G488" s="25" t="s">
        <v>498</v>
      </c>
      <c r="H488" s="13"/>
      <c r="I488" s="25"/>
      <c r="J488" s="25"/>
    </row>
    <row r="489" spans="1:10" ht="30.75" thickBot="1" x14ac:dyDescent="0.3">
      <c r="A489" s="25" t="s">
        <v>1711</v>
      </c>
      <c r="B489" s="13" t="s">
        <v>1712</v>
      </c>
      <c r="C489" s="26" t="s">
        <v>10</v>
      </c>
      <c r="D489" s="23"/>
      <c r="E489" s="13" t="s">
        <v>1665</v>
      </c>
      <c r="F489" s="13" t="s">
        <v>1713</v>
      </c>
      <c r="G489" s="25" t="s">
        <v>498</v>
      </c>
      <c r="H489" s="13"/>
      <c r="I489" s="25"/>
      <c r="J489" s="25"/>
    </row>
    <row r="490" spans="1:10" ht="30.75" thickBot="1" x14ac:dyDescent="0.3">
      <c r="A490" s="25" t="s">
        <v>1714</v>
      </c>
      <c r="B490" s="13" t="s">
        <v>1715</v>
      </c>
      <c r="C490" s="26" t="s">
        <v>10</v>
      </c>
      <c r="D490" s="23"/>
      <c r="E490" s="13" t="s">
        <v>1716</v>
      </c>
      <c r="F490" s="13" t="s">
        <v>1717</v>
      </c>
      <c r="G490" s="25" t="s">
        <v>498</v>
      </c>
      <c r="H490" s="13"/>
      <c r="I490" s="25"/>
      <c r="J490" s="25"/>
    </row>
    <row r="491" spans="1:10" ht="30.75" thickBot="1" x14ac:dyDescent="0.3">
      <c r="A491" s="25" t="s">
        <v>1718</v>
      </c>
      <c r="B491" s="13" t="s">
        <v>1719</v>
      </c>
      <c r="C491" s="26" t="s">
        <v>10</v>
      </c>
      <c r="D491" s="23"/>
      <c r="E491" s="13" t="s">
        <v>627</v>
      </c>
      <c r="F491" s="13" t="s">
        <v>627</v>
      </c>
      <c r="G491" s="13" t="s">
        <v>498</v>
      </c>
      <c r="H491" s="13"/>
      <c r="I491" s="25"/>
      <c r="J491" s="25"/>
    </row>
    <row r="492" spans="1:10" ht="30.75" thickBot="1" x14ac:dyDescent="0.3">
      <c r="A492" s="25" t="s">
        <v>1720</v>
      </c>
      <c r="B492" s="13" t="s">
        <v>1721</v>
      </c>
      <c r="C492" s="26" t="s">
        <v>10</v>
      </c>
      <c r="D492" s="23"/>
      <c r="E492" s="13" t="s">
        <v>627</v>
      </c>
      <c r="F492" s="13" t="s">
        <v>627</v>
      </c>
      <c r="G492" s="13" t="s">
        <v>498</v>
      </c>
      <c r="H492" s="13"/>
      <c r="I492" s="25"/>
      <c r="J492" s="25"/>
    </row>
    <row r="493" spans="1:10" ht="15.75" thickBot="1" x14ac:dyDescent="0.3">
      <c r="A493" s="25" t="s">
        <v>1722</v>
      </c>
      <c r="B493" s="13" t="s">
        <v>1723</v>
      </c>
      <c r="C493" s="26" t="s">
        <v>10</v>
      </c>
      <c r="D493" s="23"/>
      <c r="E493" s="13" t="s">
        <v>627</v>
      </c>
      <c r="F493" s="13" t="s">
        <v>627</v>
      </c>
      <c r="G493" s="13" t="s">
        <v>498</v>
      </c>
      <c r="H493" s="13"/>
      <c r="I493" s="25"/>
      <c r="J493" s="25"/>
    </row>
    <row r="494" spans="1:10" ht="30.75" thickBot="1" x14ac:dyDescent="0.3">
      <c r="A494" s="25" t="s">
        <v>1724</v>
      </c>
      <c r="B494" s="13" t="s">
        <v>1725</v>
      </c>
      <c r="C494" s="26" t="s">
        <v>10</v>
      </c>
      <c r="D494" s="23"/>
      <c r="E494" s="13" t="s">
        <v>627</v>
      </c>
      <c r="F494" s="13" t="s">
        <v>627</v>
      </c>
      <c r="G494" s="13" t="s">
        <v>498</v>
      </c>
      <c r="H494" s="13"/>
      <c r="I494" s="25"/>
      <c r="J494" s="25"/>
    </row>
    <row r="495" spans="1:10" ht="30.75" thickBot="1" x14ac:dyDescent="0.3">
      <c r="A495" s="25" t="s">
        <v>1726</v>
      </c>
      <c r="B495" s="13" t="s">
        <v>1727</v>
      </c>
      <c r="C495" s="26" t="s">
        <v>10</v>
      </c>
      <c r="D495" s="23"/>
      <c r="E495" s="13" t="s">
        <v>1728</v>
      </c>
      <c r="F495" s="13" t="s">
        <v>1728</v>
      </c>
      <c r="G495" s="13" t="s">
        <v>498</v>
      </c>
      <c r="H495" s="13"/>
      <c r="I495" s="25"/>
      <c r="J495" s="25"/>
    </row>
    <row r="496" spans="1:10" ht="30.75" thickBot="1" x14ac:dyDescent="0.3">
      <c r="A496" s="25" t="s">
        <v>1729</v>
      </c>
      <c r="B496" s="13" t="s">
        <v>1730</v>
      </c>
      <c r="C496" s="26" t="s">
        <v>10</v>
      </c>
      <c r="D496" s="23"/>
      <c r="E496" s="13" t="s">
        <v>1728</v>
      </c>
      <c r="F496" s="13" t="s">
        <v>1728</v>
      </c>
      <c r="G496" s="13" t="s">
        <v>498</v>
      </c>
      <c r="H496" s="13"/>
      <c r="I496" s="25"/>
      <c r="J496" s="25"/>
    </row>
    <row r="497" spans="1:10" ht="45.75" thickBot="1" x14ac:dyDescent="0.3">
      <c r="A497" s="25" t="s">
        <v>1731</v>
      </c>
      <c r="B497" s="13" t="s">
        <v>1732</v>
      </c>
      <c r="C497" s="26" t="s">
        <v>10</v>
      </c>
      <c r="D497" s="23"/>
      <c r="E497" s="13" t="s">
        <v>1733</v>
      </c>
      <c r="F497" s="13" t="s">
        <v>1733</v>
      </c>
      <c r="G497" s="13" t="s">
        <v>498</v>
      </c>
      <c r="H497" s="13"/>
      <c r="I497" s="25"/>
      <c r="J497" s="25"/>
    </row>
    <row r="498" spans="1:10" ht="15.75" thickBot="1" x14ac:dyDescent="0.3">
      <c r="A498" s="25" t="s">
        <v>1718</v>
      </c>
      <c r="B498" s="13" t="s">
        <v>1734</v>
      </c>
      <c r="C498" s="26" t="s">
        <v>10</v>
      </c>
      <c r="D498" s="23"/>
      <c r="E498" s="13" t="s">
        <v>1735</v>
      </c>
      <c r="F498" s="13" t="s">
        <v>1735</v>
      </c>
      <c r="G498" s="13" t="s">
        <v>498</v>
      </c>
      <c r="H498" s="13"/>
      <c r="I498" s="25"/>
      <c r="J498" s="25"/>
    </row>
    <row r="499" spans="1:10" x14ac:dyDescent="0.25">
      <c r="A499" s="25" t="s">
        <v>1736</v>
      </c>
      <c r="B499" s="25" t="s">
        <v>1737</v>
      </c>
      <c r="C499" s="26" t="s">
        <v>10</v>
      </c>
      <c r="D499" s="23"/>
      <c r="E499" s="25" t="s">
        <v>1735</v>
      </c>
      <c r="F499" s="25" t="s">
        <v>1735</v>
      </c>
      <c r="G499" s="25" t="s">
        <v>498</v>
      </c>
      <c r="H499" s="25"/>
      <c r="I499" s="25"/>
      <c r="J499" s="25"/>
    </row>
    <row r="500" spans="1:10" ht="75" x14ac:dyDescent="0.25">
      <c r="A500" s="25" t="s">
        <v>1738</v>
      </c>
      <c r="B500" s="25" t="s">
        <v>1739</v>
      </c>
      <c r="C500" s="26" t="s">
        <v>743</v>
      </c>
      <c r="D500" s="23"/>
      <c r="E500" s="25" t="s">
        <v>1678</v>
      </c>
      <c r="F500" s="25" t="s">
        <v>1678</v>
      </c>
      <c r="G500" s="25" t="s">
        <v>498</v>
      </c>
      <c r="H500" s="25"/>
      <c r="I500" s="25"/>
      <c r="J500" s="25"/>
    </row>
    <row r="501" spans="1:10" ht="60" x14ac:dyDescent="0.25">
      <c r="A501" s="25" t="s">
        <v>1740</v>
      </c>
      <c r="B501" s="25" t="s">
        <v>1741</v>
      </c>
      <c r="C501" s="26" t="s">
        <v>743</v>
      </c>
      <c r="D501" s="23"/>
      <c r="E501" s="25" t="s">
        <v>1678</v>
      </c>
      <c r="F501" s="25" t="s">
        <v>1742</v>
      </c>
      <c r="G501" s="25" t="s">
        <v>498</v>
      </c>
      <c r="H501" s="25"/>
      <c r="I501" s="25"/>
      <c r="J501" s="25"/>
    </row>
    <row r="502" spans="1:10" ht="45" x14ac:dyDescent="0.25">
      <c r="A502" s="25" t="s">
        <v>1669</v>
      </c>
      <c r="B502" s="25" t="s">
        <v>1670</v>
      </c>
      <c r="C502" s="26" t="s">
        <v>743</v>
      </c>
      <c r="D502" s="23"/>
      <c r="E502" s="25" t="s">
        <v>1678</v>
      </c>
      <c r="F502" s="25" t="s">
        <v>1678</v>
      </c>
      <c r="G502" s="25" t="s">
        <v>498</v>
      </c>
      <c r="H502" s="25"/>
      <c r="I502" s="25"/>
      <c r="J502" s="25"/>
    </row>
    <row r="503" spans="1:10" ht="45" x14ac:dyDescent="0.25">
      <c r="A503" s="25" t="s">
        <v>1743</v>
      </c>
      <c r="B503" s="25" t="s">
        <v>1744</v>
      </c>
      <c r="C503" s="26" t="s">
        <v>743</v>
      </c>
      <c r="D503" s="23"/>
      <c r="E503" s="25" t="s">
        <v>1678</v>
      </c>
      <c r="F503" s="25" t="s">
        <v>1635</v>
      </c>
      <c r="G503" s="25" t="s">
        <v>498</v>
      </c>
      <c r="H503" s="25"/>
      <c r="I503" s="25"/>
      <c r="J503" s="25"/>
    </row>
    <row r="504" spans="1:10" ht="60" x14ac:dyDescent="0.25">
      <c r="A504" s="25" t="s">
        <v>1745</v>
      </c>
      <c r="B504" s="25" t="s">
        <v>1746</v>
      </c>
      <c r="C504" s="26" t="s">
        <v>743</v>
      </c>
      <c r="D504" s="23"/>
      <c r="E504" s="25" t="s">
        <v>1678</v>
      </c>
      <c r="F504" s="25" t="s">
        <v>1678</v>
      </c>
      <c r="G504" s="25" t="s">
        <v>498</v>
      </c>
      <c r="H504" s="25"/>
      <c r="I504" s="25"/>
      <c r="J504" s="25"/>
    </row>
    <row r="505" spans="1:10" ht="45" x14ac:dyDescent="0.25">
      <c r="A505" s="25" t="s">
        <v>1747</v>
      </c>
      <c r="B505" s="25" t="s">
        <v>1748</v>
      </c>
      <c r="C505" s="26" t="s">
        <v>17</v>
      </c>
      <c r="D505" s="23"/>
      <c r="E505" s="25" t="s">
        <v>1678</v>
      </c>
      <c r="F505" s="25" t="s">
        <v>1678</v>
      </c>
      <c r="G505" s="25" t="s">
        <v>498</v>
      </c>
      <c r="H505" s="25"/>
      <c r="I505" s="25"/>
      <c r="J505" s="25"/>
    </row>
    <row r="506" spans="1:10" ht="45.75" thickBot="1" x14ac:dyDescent="0.3">
      <c r="A506" s="25" t="s">
        <v>1684</v>
      </c>
      <c r="B506" s="25" t="s">
        <v>1749</v>
      </c>
      <c r="C506" s="26" t="s">
        <v>743</v>
      </c>
      <c r="D506" s="3"/>
      <c r="E506" s="25" t="s">
        <v>1678</v>
      </c>
      <c r="F506" s="25" t="s">
        <v>1678</v>
      </c>
      <c r="G506" s="25" t="s">
        <v>498</v>
      </c>
      <c r="H506" s="25"/>
      <c r="I506" s="25"/>
      <c r="J506" s="25"/>
    </row>
    <row r="507" spans="1:10" ht="45.75" thickBot="1" x14ac:dyDescent="0.3">
      <c r="A507" s="25" t="s">
        <v>1750</v>
      </c>
      <c r="B507" s="25" t="s">
        <v>1751</v>
      </c>
      <c r="C507" s="2" t="s">
        <v>743</v>
      </c>
      <c r="D507" s="23"/>
      <c r="E507" s="25" t="s">
        <v>1678</v>
      </c>
      <c r="F507" s="25" t="s">
        <v>1742</v>
      </c>
      <c r="G507" s="25" t="s">
        <v>498</v>
      </c>
      <c r="H507" s="25"/>
      <c r="I507" s="25"/>
      <c r="J507" s="25"/>
    </row>
    <row r="508" spans="1:10" ht="60.75" thickBot="1" x14ac:dyDescent="0.3">
      <c r="A508" s="25" t="s">
        <v>1752</v>
      </c>
      <c r="B508" s="25" t="s">
        <v>1753</v>
      </c>
      <c r="C508" s="2" t="s">
        <v>17</v>
      </c>
      <c r="D508" s="23"/>
      <c r="E508" s="25" t="s">
        <v>1695</v>
      </c>
      <c r="F508" s="25" t="s">
        <v>1695</v>
      </c>
      <c r="G508" s="13" t="s">
        <v>498</v>
      </c>
      <c r="H508" s="25"/>
      <c r="I508" s="25"/>
      <c r="J508" s="25"/>
    </row>
    <row r="509" spans="1:10" ht="45.75" thickBot="1" x14ac:dyDescent="0.3">
      <c r="A509" s="25" t="s">
        <v>1754</v>
      </c>
      <c r="B509" s="13" t="s">
        <v>1755</v>
      </c>
      <c r="C509" s="2" t="s">
        <v>743</v>
      </c>
      <c r="D509" s="23"/>
      <c r="E509" s="13" t="s">
        <v>1756</v>
      </c>
      <c r="F509" s="13" t="s">
        <v>1757</v>
      </c>
      <c r="G509" s="25" t="s">
        <v>498</v>
      </c>
      <c r="H509" s="13"/>
      <c r="I509" s="25"/>
      <c r="J509" s="25"/>
    </row>
    <row r="510" spans="1:10" ht="45.75" thickBot="1" x14ac:dyDescent="0.3">
      <c r="A510" s="25" t="s">
        <v>1758</v>
      </c>
      <c r="B510" s="13" t="s">
        <v>1759</v>
      </c>
      <c r="C510" s="2" t="s">
        <v>743</v>
      </c>
      <c r="D510" s="23"/>
      <c r="E510" s="25" t="s">
        <v>1698</v>
      </c>
      <c r="F510" s="25" t="s">
        <v>1760</v>
      </c>
      <c r="G510" s="25" t="s">
        <v>498</v>
      </c>
      <c r="H510" s="13"/>
      <c r="I510" s="25"/>
      <c r="J510" s="25"/>
    </row>
    <row r="511" spans="1:10" ht="45" x14ac:dyDescent="0.25">
      <c r="A511" s="25" t="s">
        <v>1761</v>
      </c>
      <c r="B511" s="25" t="s">
        <v>1762</v>
      </c>
      <c r="C511" s="26" t="s">
        <v>743</v>
      </c>
      <c r="D511" s="23"/>
      <c r="E511" s="25" t="s">
        <v>1698</v>
      </c>
      <c r="F511" s="25" t="s">
        <v>1760</v>
      </c>
      <c r="G511" s="25" t="s">
        <v>498</v>
      </c>
      <c r="H511" s="25"/>
      <c r="I511" s="25"/>
      <c r="J511" s="25"/>
    </row>
    <row r="512" spans="1:10" ht="60.75" thickBot="1" x14ac:dyDescent="0.3">
      <c r="A512" s="25" t="s">
        <v>1763</v>
      </c>
      <c r="B512" s="25" t="s">
        <v>1764</v>
      </c>
      <c r="C512" s="26" t="s">
        <v>743</v>
      </c>
      <c r="D512" s="23"/>
      <c r="E512" s="25" t="s">
        <v>1698</v>
      </c>
      <c r="F512" s="25" t="s">
        <v>1698</v>
      </c>
      <c r="G512" s="13" t="s">
        <v>498</v>
      </c>
      <c r="H512" s="25"/>
      <c r="I512" s="25"/>
      <c r="J512" s="25"/>
    </row>
    <row r="513" spans="1:10" ht="45.75" thickBot="1" x14ac:dyDescent="0.3">
      <c r="A513" s="25" t="s">
        <v>1765</v>
      </c>
      <c r="B513" s="13" t="s">
        <v>1766</v>
      </c>
      <c r="C513" s="26" t="s">
        <v>743</v>
      </c>
      <c r="D513" s="23"/>
      <c r="E513" s="13" t="s">
        <v>1698</v>
      </c>
      <c r="F513" s="13" t="s">
        <v>1698</v>
      </c>
      <c r="G513" s="13" t="s">
        <v>498</v>
      </c>
      <c r="H513" s="25"/>
      <c r="I513" s="25"/>
      <c r="J513" s="25"/>
    </row>
    <row r="514" spans="1:10" ht="45.75" thickBot="1" x14ac:dyDescent="0.3">
      <c r="A514" s="25" t="s">
        <v>1767</v>
      </c>
      <c r="B514" s="13" t="s">
        <v>1768</v>
      </c>
      <c r="C514" s="26" t="s">
        <v>743</v>
      </c>
      <c r="D514" s="23"/>
      <c r="E514" s="13" t="s">
        <v>1653</v>
      </c>
      <c r="F514" s="13" t="s">
        <v>1662</v>
      </c>
      <c r="G514" s="13" t="s">
        <v>498</v>
      </c>
      <c r="H514" s="25"/>
      <c r="I514" s="25"/>
      <c r="J514" s="25"/>
    </row>
    <row r="515" spans="1:10" ht="45.75" thickBot="1" x14ac:dyDescent="0.3">
      <c r="A515" s="25" t="s">
        <v>1769</v>
      </c>
      <c r="B515" s="13" t="s">
        <v>1770</v>
      </c>
      <c r="C515" s="26" t="s">
        <v>743</v>
      </c>
      <c r="D515" s="23"/>
      <c r="E515" s="13" t="s">
        <v>1653</v>
      </c>
      <c r="F515" s="13" t="s">
        <v>1662</v>
      </c>
      <c r="G515" s="13" t="s">
        <v>498</v>
      </c>
      <c r="H515" s="13"/>
      <c r="I515" s="25"/>
      <c r="J515" s="25"/>
    </row>
    <row r="516" spans="1:10" ht="60.75" thickBot="1" x14ac:dyDescent="0.3">
      <c r="A516" s="25" t="s">
        <v>1771</v>
      </c>
      <c r="B516" s="13" t="s">
        <v>1772</v>
      </c>
      <c r="C516" s="26" t="s">
        <v>743</v>
      </c>
      <c r="D516" s="23"/>
      <c r="E516" s="13" t="s">
        <v>1665</v>
      </c>
      <c r="F516" s="13" t="s">
        <v>1713</v>
      </c>
      <c r="G516" s="13" t="s">
        <v>498</v>
      </c>
      <c r="H516" s="25"/>
      <c r="I516" s="25"/>
      <c r="J516" s="25"/>
    </row>
    <row r="517" spans="1:10" ht="60.75" thickBot="1" x14ac:dyDescent="0.3">
      <c r="A517" s="25" t="s">
        <v>1773</v>
      </c>
      <c r="B517" s="13" t="s">
        <v>1774</v>
      </c>
      <c r="C517" s="26" t="s">
        <v>743</v>
      </c>
      <c r="D517" s="23"/>
      <c r="E517" s="13" t="s">
        <v>1665</v>
      </c>
      <c r="F517" s="13" t="s">
        <v>1713</v>
      </c>
      <c r="G517" s="13" t="s">
        <v>498</v>
      </c>
      <c r="H517" s="25"/>
      <c r="I517" s="25"/>
      <c r="J517" s="25"/>
    </row>
    <row r="518" spans="1:10" ht="45.75" thickBot="1" x14ac:dyDescent="0.3">
      <c r="A518" s="25" t="s">
        <v>1775</v>
      </c>
      <c r="B518" s="13" t="s">
        <v>1776</v>
      </c>
      <c r="C518" s="26" t="s">
        <v>743</v>
      </c>
      <c r="D518" s="23"/>
      <c r="E518" s="13" t="s">
        <v>1665</v>
      </c>
      <c r="F518" s="13" t="s">
        <v>1713</v>
      </c>
      <c r="G518" s="13" t="s">
        <v>498</v>
      </c>
      <c r="H518" s="13"/>
      <c r="I518" s="25"/>
      <c r="J518" s="25"/>
    </row>
    <row r="519" spans="1:10" ht="45.75" thickBot="1" x14ac:dyDescent="0.3">
      <c r="A519" s="25" t="s">
        <v>1777</v>
      </c>
      <c r="B519" s="13" t="s">
        <v>1778</v>
      </c>
      <c r="C519" s="26" t="s">
        <v>743</v>
      </c>
      <c r="D519" s="23"/>
      <c r="E519" s="13" t="s">
        <v>1665</v>
      </c>
      <c r="F519" s="13" t="s">
        <v>1713</v>
      </c>
      <c r="G519" s="13" t="s">
        <v>498</v>
      </c>
      <c r="H519" s="25"/>
      <c r="I519" s="25"/>
      <c r="J519" s="25"/>
    </row>
    <row r="520" spans="1:10" ht="90.75" thickBot="1" x14ac:dyDescent="0.3">
      <c r="A520" s="25" t="s">
        <v>1779</v>
      </c>
      <c r="B520" s="13" t="s">
        <v>1780</v>
      </c>
      <c r="C520" s="26" t="s">
        <v>743</v>
      </c>
      <c r="D520" s="23"/>
      <c r="E520" s="13" t="s">
        <v>1716</v>
      </c>
      <c r="F520" s="13" t="s">
        <v>1717</v>
      </c>
      <c r="G520" s="13" t="s">
        <v>498</v>
      </c>
      <c r="H520" s="25"/>
      <c r="I520" s="25"/>
      <c r="J520" s="25"/>
    </row>
    <row r="521" spans="1:10" ht="75.75" thickBot="1" x14ac:dyDescent="0.3">
      <c r="A521" s="25" t="s">
        <v>1781</v>
      </c>
      <c r="B521" s="13" t="s">
        <v>1782</v>
      </c>
      <c r="C521" s="26" t="s">
        <v>743</v>
      </c>
      <c r="D521" s="23"/>
      <c r="E521" s="13" t="s">
        <v>1716</v>
      </c>
      <c r="F521" s="13" t="s">
        <v>1717</v>
      </c>
      <c r="G521" s="13" t="s">
        <v>498</v>
      </c>
      <c r="H521" s="13"/>
      <c r="I521" s="25"/>
      <c r="J521" s="25"/>
    </row>
    <row r="522" spans="1:10" ht="60.75" thickBot="1" x14ac:dyDescent="0.3">
      <c r="A522" s="25" t="s">
        <v>1783</v>
      </c>
      <c r="B522" s="13" t="s">
        <v>1784</v>
      </c>
      <c r="C522" s="26" t="s">
        <v>743</v>
      </c>
      <c r="D522" s="23"/>
      <c r="E522" s="13" t="s">
        <v>1716</v>
      </c>
      <c r="F522" s="13" t="s">
        <v>1717</v>
      </c>
      <c r="G522" s="13" t="s">
        <v>498</v>
      </c>
      <c r="H522" s="25"/>
      <c r="I522" s="25"/>
      <c r="J522" s="25"/>
    </row>
    <row r="523" spans="1:10" ht="75.75" thickBot="1" x14ac:dyDescent="0.3">
      <c r="A523" s="25" t="s">
        <v>1785</v>
      </c>
      <c r="B523" s="13" t="s">
        <v>1786</v>
      </c>
      <c r="C523" s="26" t="s">
        <v>743</v>
      </c>
      <c r="D523" s="23"/>
      <c r="E523" s="13" t="s">
        <v>1716</v>
      </c>
      <c r="F523" s="13" t="s">
        <v>1717</v>
      </c>
      <c r="G523" s="13" t="s">
        <v>498</v>
      </c>
      <c r="H523" s="25"/>
      <c r="I523" s="25"/>
      <c r="J523" s="25"/>
    </row>
    <row r="524" spans="1:10" ht="45.75" thickBot="1" x14ac:dyDescent="0.3">
      <c r="A524" s="25" t="s">
        <v>1787</v>
      </c>
      <c r="B524" s="13" t="s">
        <v>1788</v>
      </c>
      <c r="C524" s="26" t="s">
        <v>743</v>
      </c>
      <c r="D524" s="23"/>
      <c r="E524" s="13" t="s">
        <v>1716</v>
      </c>
      <c r="F524" s="13" t="s">
        <v>1717</v>
      </c>
      <c r="G524" s="13" t="s">
        <v>498</v>
      </c>
      <c r="H524" s="13"/>
      <c r="I524" s="25"/>
      <c r="J524" s="25"/>
    </row>
    <row r="525" spans="1:10" ht="45.75" thickBot="1" x14ac:dyDescent="0.3">
      <c r="A525" s="25" t="s">
        <v>1789</v>
      </c>
      <c r="B525" s="13" t="s">
        <v>1790</v>
      </c>
      <c r="C525" s="26" t="s">
        <v>743</v>
      </c>
      <c r="D525" s="23"/>
      <c r="E525" s="13" t="s">
        <v>1716</v>
      </c>
      <c r="F525" s="13" t="s">
        <v>1717</v>
      </c>
      <c r="G525" s="13" t="s">
        <v>498</v>
      </c>
      <c r="H525" s="25"/>
      <c r="I525" s="25"/>
      <c r="J525" s="25"/>
    </row>
    <row r="526" spans="1:10" ht="45.75" thickBot="1" x14ac:dyDescent="0.3">
      <c r="A526" s="25" t="s">
        <v>1791</v>
      </c>
      <c r="B526" s="13" t="s">
        <v>1792</v>
      </c>
      <c r="C526" s="26" t="s">
        <v>743</v>
      </c>
      <c r="D526" s="23"/>
      <c r="E526" s="13" t="s">
        <v>1716</v>
      </c>
      <c r="F526" s="13" t="s">
        <v>1717</v>
      </c>
      <c r="G526" s="13" t="s">
        <v>498</v>
      </c>
      <c r="H526" s="13"/>
      <c r="I526" s="25"/>
      <c r="J526" s="25"/>
    </row>
    <row r="527" spans="1:10" ht="75.75" thickBot="1" x14ac:dyDescent="0.3">
      <c r="A527" s="25" t="s">
        <v>1793</v>
      </c>
      <c r="B527" s="13" t="s">
        <v>1794</v>
      </c>
      <c r="C527" s="26" t="s">
        <v>743</v>
      </c>
      <c r="D527" s="23"/>
      <c r="E527" s="13" t="s">
        <v>1716</v>
      </c>
      <c r="F527" s="13" t="s">
        <v>1717</v>
      </c>
      <c r="G527" s="13" t="s">
        <v>498</v>
      </c>
      <c r="H527" s="13"/>
      <c r="I527" s="25"/>
      <c r="J527" s="25"/>
    </row>
    <row r="528" spans="1:10" ht="45.75" thickBot="1" x14ac:dyDescent="0.3">
      <c r="A528" s="25" t="s">
        <v>1795</v>
      </c>
      <c r="B528" s="13" t="s">
        <v>1796</v>
      </c>
      <c r="C528" s="26" t="s">
        <v>743</v>
      </c>
      <c r="D528" s="23"/>
      <c r="E528" s="13" t="s">
        <v>1716</v>
      </c>
      <c r="F528" s="13" t="s">
        <v>1717</v>
      </c>
      <c r="G528" s="13" t="s">
        <v>498</v>
      </c>
      <c r="H528" s="25"/>
      <c r="I528" s="25"/>
      <c r="J528" s="25"/>
    </row>
    <row r="529" spans="1:10" ht="60.75" thickBot="1" x14ac:dyDescent="0.3">
      <c r="A529" s="25" t="s">
        <v>1797</v>
      </c>
      <c r="B529" s="13" t="s">
        <v>1798</v>
      </c>
      <c r="C529" s="26" t="s">
        <v>743</v>
      </c>
      <c r="D529" s="23"/>
      <c r="E529" s="13" t="s">
        <v>1716</v>
      </c>
      <c r="F529" s="13" t="s">
        <v>1717</v>
      </c>
      <c r="G529" s="13" t="s">
        <v>498</v>
      </c>
      <c r="H529" s="13"/>
      <c r="I529" s="25"/>
      <c r="J529" s="25"/>
    </row>
    <row r="530" spans="1:10" ht="75.75" thickBot="1" x14ac:dyDescent="0.3">
      <c r="A530" s="25" t="s">
        <v>1799</v>
      </c>
      <c r="B530" s="13" t="s">
        <v>1800</v>
      </c>
      <c r="C530" s="26" t="s">
        <v>743</v>
      </c>
      <c r="D530" s="23"/>
      <c r="E530" s="13" t="s">
        <v>1716</v>
      </c>
      <c r="F530" s="13" t="s">
        <v>1717</v>
      </c>
      <c r="G530" s="13" t="s">
        <v>498</v>
      </c>
      <c r="H530" s="13"/>
      <c r="I530" s="25"/>
      <c r="J530" s="25"/>
    </row>
    <row r="531" spans="1:10" ht="75.75" thickBot="1" x14ac:dyDescent="0.3">
      <c r="A531" s="25" t="s">
        <v>1801</v>
      </c>
      <c r="B531" s="13" t="s">
        <v>1802</v>
      </c>
      <c r="C531" s="26" t="s">
        <v>743</v>
      </c>
      <c r="D531" s="23"/>
      <c r="E531" s="13" t="s">
        <v>1716</v>
      </c>
      <c r="F531" s="13" t="s">
        <v>1717</v>
      </c>
      <c r="G531" s="13" t="s">
        <v>498</v>
      </c>
      <c r="H531" s="25"/>
      <c r="I531" s="25"/>
      <c r="J531" s="25"/>
    </row>
    <row r="532" spans="1:10" ht="75.75" thickBot="1" x14ac:dyDescent="0.3">
      <c r="A532" s="25" t="s">
        <v>1803</v>
      </c>
      <c r="B532" s="13" t="s">
        <v>1804</v>
      </c>
      <c r="C532" s="26" t="s">
        <v>743</v>
      </c>
      <c r="D532" s="23"/>
      <c r="E532" s="13" t="s">
        <v>627</v>
      </c>
      <c r="F532" s="13" t="s">
        <v>1805</v>
      </c>
      <c r="G532" s="13" t="s">
        <v>498</v>
      </c>
      <c r="H532" s="13"/>
      <c r="I532" s="25"/>
      <c r="J532" s="25"/>
    </row>
    <row r="533" spans="1:10" ht="45.75" thickBot="1" x14ac:dyDescent="0.3">
      <c r="A533" s="25" t="s">
        <v>1806</v>
      </c>
      <c r="B533" s="13" t="s">
        <v>1807</v>
      </c>
      <c r="C533" s="26" t="s">
        <v>743</v>
      </c>
      <c r="D533" s="23"/>
      <c r="E533" s="13" t="s">
        <v>627</v>
      </c>
      <c r="F533" s="13" t="s">
        <v>1805</v>
      </c>
      <c r="G533" s="13" t="s">
        <v>498</v>
      </c>
      <c r="H533" s="13"/>
      <c r="I533" s="25"/>
      <c r="J533" s="25"/>
    </row>
    <row r="534" spans="1:10" ht="45.75" thickBot="1" x14ac:dyDescent="0.3">
      <c r="A534" s="25" t="s">
        <v>1808</v>
      </c>
      <c r="B534" s="13" t="s">
        <v>1809</v>
      </c>
      <c r="C534" s="26" t="s">
        <v>743</v>
      </c>
      <c r="D534" s="23"/>
      <c r="E534" s="13" t="s">
        <v>627</v>
      </c>
      <c r="F534" s="13" t="s">
        <v>1805</v>
      </c>
      <c r="G534" s="13" t="s">
        <v>498</v>
      </c>
      <c r="H534" s="13"/>
      <c r="I534" s="25"/>
      <c r="J534" s="25"/>
    </row>
    <row r="535" spans="1:10" ht="60.75" thickBot="1" x14ac:dyDescent="0.3">
      <c r="A535" s="25" t="s">
        <v>1810</v>
      </c>
      <c r="B535" s="13" t="s">
        <v>1811</v>
      </c>
      <c r="C535" s="26" t="s">
        <v>743</v>
      </c>
      <c r="D535" s="23"/>
      <c r="E535" s="13" t="s">
        <v>627</v>
      </c>
      <c r="F535" s="13" t="s">
        <v>1805</v>
      </c>
      <c r="G535" s="13" t="s">
        <v>498</v>
      </c>
      <c r="H535" s="25"/>
      <c r="I535" s="25"/>
      <c r="J535" s="25"/>
    </row>
    <row r="536" spans="1:10" ht="45.75" thickBot="1" x14ac:dyDescent="0.3">
      <c r="A536" s="25" t="s">
        <v>1812</v>
      </c>
      <c r="B536" s="13" t="s">
        <v>1813</v>
      </c>
      <c r="C536" s="26" t="s">
        <v>743</v>
      </c>
      <c r="D536" s="23"/>
      <c r="E536" s="13" t="s">
        <v>627</v>
      </c>
      <c r="F536" s="13" t="s">
        <v>1805</v>
      </c>
      <c r="G536" s="13" t="s">
        <v>498</v>
      </c>
      <c r="H536" s="25"/>
      <c r="I536" s="25"/>
      <c r="J536" s="25"/>
    </row>
    <row r="537" spans="1:10" ht="45.75" thickBot="1" x14ac:dyDescent="0.3">
      <c r="A537" s="25" t="s">
        <v>1814</v>
      </c>
      <c r="B537" s="13" t="s">
        <v>1815</v>
      </c>
      <c r="C537" s="26" t="s">
        <v>743</v>
      </c>
      <c r="D537" s="23"/>
      <c r="E537" s="13" t="s">
        <v>627</v>
      </c>
      <c r="F537" s="13" t="s">
        <v>1805</v>
      </c>
      <c r="G537" s="13" t="s">
        <v>498</v>
      </c>
      <c r="H537" s="13"/>
      <c r="I537" s="25"/>
      <c r="J537" s="25"/>
    </row>
    <row r="538" spans="1:10" ht="45.75" thickBot="1" x14ac:dyDescent="0.3">
      <c r="A538" s="25" t="s">
        <v>1816</v>
      </c>
      <c r="B538" s="13" t="s">
        <v>1817</v>
      </c>
      <c r="C538" s="26" t="s">
        <v>743</v>
      </c>
      <c r="D538" s="23"/>
      <c r="E538" s="13" t="s">
        <v>627</v>
      </c>
      <c r="F538" s="13" t="s">
        <v>1805</v>
      </c>
      <c r="G538" s="13" t="s">
        <v>498</v>
      </c>
      <c r="H538" s="13"/>
      <c r="I538" s="25"/>
      <c r="J538" s="25"/>
    </row>
    <row r="539" spans="1:10" ht="45.75" thickBot="1" x14ac:dyDescent="0.3">
      <c r="A539" s="25" t="s">
        <v>1818</v>
      </c>
      <c r="B539" s="13" t="s">
        <v>1819</v>
      </c>
      <c r="C539" s="26" t="s">
        <v>743</v>
      </c>
      <c r="D539" s="23"/>
      <c r="E539" s="13" t="s">
        <v>627</v>
      </c>
      <c r="F539" s="13" t="s">
        <v>1805</v>
      </c>
      <c r="G539" s="13" t="s">
        <v>498</v>
      </c>
      <c r="H539" s="13"/>
      <c r="I539" s="25"/>
      <c r="J539" s="25"/>
    </row>
    <row r="540" spans="1:10" ht="45.75" thickBot="1" x14ac:dyDescent="0.3">
      <c r="A540" s="25" t="s">
        <v>1820</v>
      </c>
      <c r="B540" s="13" t="s">
        <v>1821</v>
      </c>
      <c r="C540" s="26" t="s">
        <v>743</v>
      </c>
      <c r="D540" s="23"/>
      <c r="E540" s="13" t="s">
        <v>627</v>
      </c>
      <c r="F540" s="13" t="s">
        <v>1805</v>
      </c>
      <c r="G540" s="13" t="s">
        <v>498</v>
      </c>
      <c r="H540" s="13"/>
      <c r="I540" s="25"/>
      <c r="J540" s="25"/>
    </row>
    <row r="541" spans="1:10" ht="45.75" thickBot="1" x14ac:dyDescent="0.3">
      <c r="A541" s="25" t="s">
        <v>1822</v>
      </c>
      <c r="B541" s="13" t="s">
        <v>1823</v>
      </c>
      <c r="C541" s="26" t="s">
        <v>743</v>
      </c>
      <c r="D541" s="23"/>
      <c r="E541" s="13" t="s">
        <v>1824</v>
      </c>
      <c r="F541" s="13" t="s">
        <v>1825</v>
      </c>
      <c r="G541" s="13" t="s">
        <v>498</v>
      </c>
      <c r="H541" s="13"/>
      <c r="I541" s="25"/>
      <c r="J541" s="25"/>
    </row>
    <row r="542" spans="1:10" ht="45.75" thickBot="1" x14ac:dyDescent="0.3">
      <c r="A542" s="25" t="s">
        <v>1826</v>
      </c>
      <c r="B542" s="13" t="s">
        <v>1827</v>
      </c>
      <c r="C542" s="26" t="s">
        <v>743</v>
      </c>
      <c r="D542" s="23"/>
      <c r="E542" s="13" t="s">
        <v>1824</v>
      </c>
      <c r="F542" s="13" t="s">
        <v>1825</v>
      </c>
      <c r="G542" s="13" t="s">
        <v>498</v>
      </c>
      <c r="H542" s="13"/>
      <c r="I542" s="25"/>
      <c r="J542" s="25"/>
    </row>
    <row r="543" spans="1:10" ht="45.75" thickBot="1" x14ac:dyDescent="0.3">
      <c r="A543" s="25" t="s">
        <v>1828</v>
      </c>
      <c r="B543" s="13" t="s">
        <v>1829</v>
      </c>
      <c r="C543" s="26" t="s">
        <v>743</v>
      </c>
      <c r="D543" s="23"/>
      <c r="E543" s="13" t="s">
        <v>1824</v>
      </c>
      <c r="F543" s="13" t="s">
        <v>1825</v>
      </c>
      <c r="G543" s="13" t="s">
        <v>498</v>
      </c>
      <c r="H543" s="25"/>
      <c r="I543" s="25"/>
      <c r="J543" s="25"/>
    </row>
    <row r="544" spans="1:10" ht="45.75" thickBot="1" x14ac:dyDescent="0.3">
      <c r="A544" s="25" t="s">
        <v>1830</v>
      </c>
      <c r="B544" s="13" t="s">
        <v>1831</v>
      </c>
      <c r="C544" s="26" t="s">
        <v>743</v>
      </c>
      <c r="D544" s="23"/>
      <c r="E544" s="13" t="s">
        <v>1824</v>
      </c>
      <c r="F544" s="13" t="s">
        <v>1825</v>
      </c>
      <c r="G544" s="13" t="s">
        <v>498</v>
      </c>
      <c r="H544" s="13"/>
      <c r="I544" s="25"/>
      <c r="J544" s="25"/>
    </row>
    <row r="545" spans="1:12" ht="60.75" thickBot="1" x14ac:dyDescent="0.3">
      <c r="A545" s="25" t="s">
        <v>1832</v>
      </c>
      <c r="B545" s="13" t="s">
        <v>1833</v>
      </c>
      <c r="C545" s="26" t="s">
        <v>743</v>
      </c>
      <c r="D545" s="23"/>
      <c r="E545" s="13" t="s">
        <v>1824</v>
      </c>
      <c r="F545" s="13" t="s">
        <v>1825</v>
      </c>
      <c r="G545" s="13" t="s">
        <v>498</v>
      </c>
      <c r="H545" s="13"/>
      <c r="I545" s="25"/>
      <c r="J545" s="25"/>
    </row>
    <row r="546" spans="1:12" ht="45.75" thickBot="1" x14ac:dyDescent="0.3">
      <c r="A546" s="25" t="s">
        <v>1834</v>
      </c>
      <c r="B546" s="13" t="s">
        <v>1835</v>
      </c>
      <c r="C546" s="26" t="s">
        <v>743</v>
      </c>
      <c r="D546" s="23"/>
      <c r="E546" s="13" t="s">
        <v>1824</v>
      </c>
      <c r="F546" s="13" t="s">
        <v>1825</v>
      </c>
      <c r="G546" s="13" t="s">
        <v>498</v>
      </c>
      <c r="H546" s="13"/>
      <c r="I546" s="25"/>
      <c r="J546" s="25"/>
    </row>
    <row r="547" spans="1:12" ht="60.75" thickBot="1" x14ac:dyDescent="0.3">
      <c r="A547" s="25" t="s">
        <v>1836</v>
      </c>
      <c r="B547" s="13" t="s">
        <v>1837</v>
      </c>
      <c r="C547" s="26" t="s">
        <v>743</v>
      </c>
      <c r="D547" s="23"/>
      <c r="E547" s="13" t="s">
        <v>1824</v>
      </c>
      <c r="F547" s="13" t="s">
        <v>1825</v>
      </c>
      <c r="G547" s="13" t="s">
        <v>498</v>
      </c>
      <c r="H547" s="13"/>
      <c r="I547" s="25"/>
      <c r="J547" s="25"/>
    </row>
    <row r="548" spans="1:12" ht="45.75" thickBot="1" x14ac:dyDescent="0.3">
      <c r="A548" s="25" t="s">
        <v>1838</v>
      </c>
      <c r="B548" s="13" t="s">
        <v>1839</v>
      </c>
      <c r="C548" s="26" t="s">
        <v>743</v>
      </c>
      <c r="D548" s="23"/>
      <c r="E548" s="13" t="s">
        <v>1824</v>
      </c>
      <c r="F548" s="13" t="s">
        <v>1825</v>
      </c>
      <c r="G548" s="13" t="s">
        <v>498</v>
      </c>
      <c r="H548" s="13"/>
      <c r="I548" s="25"/>
      <c r="J548" s="25"/>
    </row>
    <row r="549" spans="1:12" ht="60.75" thickBot="1" x14ac:dyDescent="0.3">
      <c r="A549" s="25" t="s">
        <v>1840</v>
      </c>
      <c r="B549" s="13" t="s">
        <v>1841</v>
      </c>
      <c r="C549" s="26" t="s">
        <v>743</v>
      </c>
      <c r="D549" s="23"/>
      <c r="E549" s="13" t="s">
        <v>1728</v>
      </c>
      <c r="F549" s="13" t="s">
        <v>1842</v>
      </c>
      <c r="G549" s="13" t="s">
        <v>498</v>
      </c>
      <c r="H549" s="13"/>
      <c r="I549" s="25"/>
      <c r="J549" s="25"/>
    </row>
    <row r="550" spans="1:12" ht="60.75" thickBot="1" x14ac:dyDescent="0.3">
      <c r="A550" s="25" t="s">
        <v>1843</v>
      </c>
      <c r="B550" s="13" t="s">
        <v>1844</v>
      </c>
      <c r="C550" s="26" t="s">
        <v>743</v>
      </c>
      <c r="D550" s="23"/>
      <c r="E550" s="13" t="s">
        <v>1728</v>
      </c>
      <c r="F550" s="13" t="s">
        <v>1842</v>
      </c>
      <c r="G550" s="13" t="s">
        <v>498</v>
      </c>
      <c r="H550" s="13"/>
      <c r="I550" s="25"/>
      <c r="J550" s="25"/>
    </row>
    <row r="551" spans="1:12" ht="45.75" thickBot="1" x14ac:dyDescent="0.3">
      <c r="A551" s="25" t="s">
        <v>1845</v>
      </c>
      <c r="B551" s="13" t="s">
        <v>1846</v>
      </c>
      <c r="C551" s="26" t="s">
        <v>743</v>
      </c>
      <c r="D551" s="23"/>
      <c r="E551" s="13" t="s">
        <v>1728</v>
      </c>
      <c r="F551" s="13" t="s">
        <v>1842</v>
      </c>
      <c r="G551" s="13" t="s">
        <v>498</v>
      </c>
      <c r="H551" s="13"/>
      <c r="I551" s="25"/>
      <c r="J551" s="25"/>
    </row>
    <row r="552" spans="1:12" ht="45.75" thickBot="1" x14ac:dyDescent="0.3">
      <c r="A552" s="25" t="s">
        <v>1847</v>
      </c>
      <c r="B552" s="13" t="s">
        <v>1848</v>
      </c>
      <c r="C552" s="26" t="s">
        <v>743</v>
      </c>
      <c r="D552" s="23"/>
      <c r="E552" s="13" t="s">
        <v>1733</v>
      </c>
      <c r="F552" s="13" t="s">
        <v>1849</v>
      </c>
      <c r="G552" s="13" t="s">
        <v>498</v>
      </c>
      <c r="H552" s="13"/>
      <c r="I552" s="25"/>
      <c r="J552" s="25"/>
    </row>
    <row r="553" spans="1:12" ht="45.75" thickBot="1" x14ac:dyDescent="0.3">
      <c r="A553" s="25" t="s">
        <v>1850</v>
      </c>
      <c r="B553" s="13" t="s">
        <v>1851</v>
      </c>
      <c r="C553" s="26" t="s">
        <v>743</v>
      </c>
      <c r="D553" s="23"/>
      <c r="E553" s="13" t="s">
        <v>1733</v>
      </c>
      <c r="F553" s="13" t="s">
        <v>1849</v>
      </c>
      <c r="G553" s="13" t="s">
        <v>498</v>
      </c>
      <c r="H553" s="13"/>
      <c r="I553" s="25"/>
      <c r="J553" s="25"/>
    </row>
    <row r="554" spans="1:12" ht="45.75" thickBot="1" x14ac:dyDescent="0.3">
      <c r="A554" s="25" t="s">
        <v>1852</v>
      </c>
      <c r="B554" s="13" t="s">
        <v>1853</v>
      </c>
      <c r="C554" s="26" t="s">
        <v>743</v>
      </c>
      <c r="D554" s="23"/>
      <c r="E554" s="13" t="s">
        <v>1733</v>
      </c>
      <c r="F554" s="13" t="s">
        <v>1849</v>
      </c>
      <c r="G554" s="13" t="s">
        <v>498</v>
      </c>
      <c r="H554" s="25"/>
      <c r="I554" s="25"/>
      <c r="J554" s="25"/>
    </row>
    <row r="555" spans="1:12" ht="60.75" thickBot="1" x14ac:dyDescent="0.3">
      <c r="A555" s="25" t="s">
        <v>1854</v>
      </c>
      <c r="B555" s="13" t="s">
        <v>1855</v>
      </c>
      <c r="C555" s="26" t="s">
        <v>743</v>
      </c>
      <c r="D555" s="23"/>
      <c r="E555" s="13" t="s">
        <v>1733</v>
      </c>
      <c r="F555" s="13" t="s">
        <v>1849</v>
      </c>
      <c r="G555" s="13" t="s">
        <v>498</v>
      </c>
      <c r="H555" s="13"/>
      <c r="I555" s="25"/>
      <c r="J555" s="25"/>
    </row>
    <row r="556" spans="1:12" ht="45.75" thickBot="1" x14ac:dyDescent="0.3">
      <c r="A556" s="25" t="s">
        <v>1856</v>
      </c>
      <c r="B556" s="13" t="s">
        <v>1857</v>
      </c>
      <c r="C556" s="26" t="s">
        <v>743</v>
      </c>
      <c r="D556" s="23"/>
      <c r="E556" s="13" t="s">
        <v>1735</v>
      </c>
      <c r="F556" s="13" t="s">
        <v>1858</v>
      </c>
      <c r="G556" s="13" t="s">
        <v>498</v>
      </c>
      <c r="H556" s="25"/>
      <c r="I556" s="25"/>
      <c r="J556" s="25"/>
    </row>
    <row r="557" spans="1:12" ht="45.75" thickBot="1" x14ac:dyDescent="0.3">
      <c r="A557" s="25" t="s">
        <v>1859</v>
      </c>
      <c r="B557" s="13" t="s">
        <v>1860</v>
      </c>
      <c r="C557" s="26" t="s">
        <v>743</v>
      </c>
      <c r="D557" s="23"/>
      <c r="E557" s="13" t="s">
        <v>1735</v>
      </c>
      <c r="F557" s="13" t="s">
        <v>1858</v>
      </c>
      <c r="G557" s="13" t="s">
        <v>498</v>
      </c>
      <c r="H557" s="13"/>
      <c r="I557" s="25"/>
      <c r="J557" s="25"/>
    </row>
    <row r="558" spans="1:12" ht="60.75" thickBot="1" x14ac:dyDescent="0.3">
      <c r="A558" s="25" t="s">
        <v>1861</v>
      </c>
      <c r="B558" s="13" t="s">
        <v>1862</v>
      </c>
      <c r="C558" s="26" t="s">
        <v>743</v>
      </c>
      <c r="D558" s="23"/>
      <c r="E558" s="13" t="s">
        <v>1735</v>
      </c>
      <c r="F558" s="13" t="s">
        <v>1858</v>
      </c>
      <c r="G558" s="13" t="s">
        <v>498</v>
      </c>
      <c r="H558" s="13"/>
      <c r="I558" s="25"/>
      <c r="J558" s="25"/>
      <c r="K558" s="83" t="s">
        <v>1863</v>
      </c>
      <c r="L558" s="83"/>
    </row>
    <row r="559" spans="1:12" ht="45.75" thickBot="1" x14ac:dyDescent="0.3">
      <c r="A559" s="25" t="s">
        <v>1864</v>
      </c>
      <c r="B559" s="25" t="s">
        <v>1865</v>
      </c>
      <c r="C559" s="26" t="s">
        <v>743</v>
      </c>
      <c r="D559" s="23"/>
      <c r="E559" s="25" t="s">
        <v>1866</v>
      </c>
      <c r="F559" s="25" t="s">
        <v>1867</v>
      </c>
      <c r="G559" s="13" t="s">
        <v>498</v>
      </c>
      <c r="H559" s="25"/>
      <c r="I559" s="25"/>
      <c r="J559" s="25"/>
    </row>
    <row r="560" spans="1:12" ht="45" x14ac:dyDescent="0.25">
      <c r="A560" s="25" t="s">
        <v>1868</v>
      </c>
      <c r="B560" s="25" t="s">
        <v>1869</v>
      </c>
      <c r="C560" s="26" t="s">
        <v>16</v>
      </c>
      <c r="D560" s="23"/>
      <c r="E560" s="25" t="s">
        <v>1870</v>
      </c>
      <c r="F560" s="25" t="s">
        <v>1870</v>
      </c>
      <c r="G560" s="25" t="s">
        <v>498</v>
      </c>
      <c r="H560" s="25"/>
      <c r="I560" s="25"/>
      <c r="J560" s="25"/>
    </row>
    <row r="561" spans="1:10" ht="30" x14ac:dyDescent="0.25">
      <c r="A561" s="25" t="s">
        <v>1871</v>
      </c>
      <c r="B561" s="25" t="s">
        <v>1872</v>
      </c>
      <c r="C561" s="26" t="s">
        <v>17</v>
      </c>
      <c r="D561" s="23"/>
      <c r="E561" s="25" t="s">
        <v>1653</v>
      </c>
      <c r="F561" s="25" t="s">
        <v>1653</v>
      </c>
      <c r="G561" s="25" t="s">
        <v>498</v>
      </c>
      <c r="H561" s="25"/>
      <c r="I561" s="25"/>
      <c r="J561" s="25"/>
    </row>
    <row r="562" spans="1:10" ht="60" x14ac:dyDescent="0.25">
      <c r="A562" s="25" t="s">
        <v>1873</v>
      </c>
      <c r="B562" s="25" t="s">
        <v>1874</v>
      </c>
      <c r="C562" s="26" t="s">
        <v>207</v>
      </c>
      <c r="D562" s="23"/>
      <c r="E562" s="25" t="s">
        <v>1653</v>
      </c>
      <c r="F562" s="25" t="s">
        <v>1650</v>
      </c>
      <c r="G562" s="25" t="s">
        <v>498</v>
      </c>
      <c r="H562" s="25"/>
      <c r="I562" s="25"/>
      <c r="J562" s="25"/>
    </row>
    <row r="563" spans="1:10" x14ac:dyDescent="0.25">
      <c r="A563" s="25"/>
      <c r="B563" s="25"/>
      <c r="C563" s="26"/>
      <c r="D563" s="23"/>
      <c r="E563" s="25"/>
      <c r="F563" s="25"/>
      <c r="G563" s="25"/>
      <c r="H563" s="25"/>
      <c r="I563" s="25"/>
      <c r="J563" s="25"/>
    </row>
    <row r="564" spans="1:10" x14ac:dyDescent="0.25">
      <c r="A564" s="9"/>
      <c r="B564" s="9"/>
      <c r="C564" s="17"/>
      <c r="D564" s="17"/>
      <c r="E564" s="9"/>
      <c r="F564" s="9"/>
      <c r="G564" s="9"/>
      <c r="H564" s="9"/>
      <c r="I564" s="9"/>
      <c r="J564" s="9"/>
    </row>
  </sheetData>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59999389629810485"/>
  </sheetPr>
  <dimension ref="A1:G35"/>
  <sheetViews>
    <sheetView zoomScale="84" zoomScaleNormal="84" workbookViewId="0">
      <selection activeCell="E1" sqref="E1"/>
    </sheetView>
  </sheetViews>
  <sheetFormatPr baseColWidth="10" defaultColWidth="11.42578125" defaultRowHeight="15" x14ac:dyDescent="0.25"/>
  <cols>
    <col min="1" max="1" width="18.42578125" customWidth="1"/>
    <col min="2" max="2" width="41.7109375" customWidth="1"/>
    <col min="4" max="4" width="13.85546875" customWidth="1"/>
    <col min="5" max="5" width="14.42578125" customWidth="1"/>
  </cols>
  <sheetData>
    <row r="1" spans="1:7" ht="15" customHeight="1" x14ac:dyDescent="0.25">
      <c r="A1" s="12" t="s">
        <v>20</v>
      </c>
      <c r="B1" s="16" t="s">
        <v>0</v>
      </c>
      <c r="C1" s="16" t="s">
        <v>1875</v>
      </c>
      <c r="D1" s="16" t="s">
        <v>1876</v>
      </c>
      <c r="E1" s="16" t="s">
        <v>2059</v>
      </c>
      <c r="F1" s="112" t="s">
        <v>1959</v>
      </c>
      <c r="G1" s="112" t="s">
        <v>1960</v>
      </c>
    </row>
    <row r="2" spans="1:7" ht="99.75" hidden="1" customHeight="1" thickBot="1" x14ac:dyDescent="0.3">
      <c r="A2" s="1" t="s">
        <v>8</v>
      </c>
      <c r="B2" s="13" t="s">
        <v>1877</v>
      </c>
      <c r="C2" s="13" t="s">
        <v>573</v>
      </c>
      <c r="D2" s="13" t="s">
        <v>573</v>
      </c>
      <c r="E2" s="13">
        <v>1</v>
      </c>
      <c r="F2" s="25"/>
      <c r="G2" s="25"/>
    </row>
    <row r="3" spans="1:7" ht="99.75" customHeight="1" thickBot="1" x14ac:dyDescent="0.3">
      <c r="A3" s="1" t="s">
        <v>1</v>
      </c>
      <c r="B3" s="13" t="s">
        <v>1878</v>
      </c>
      <c r="C3" s="13" t="s">
        <v>538</v>
      </c>
      <c r="D3" s="13"/>
      <c r="E3" s="13">
        <v>1</v>
      </c>
      <c r="F3" s="25"/>
      <c r="G3" s="25">
        <v>4</v>
      </c>
    </row>
    <row r="4" spans="1:7" ht="99.75" hidden="1" customHeight="1" thickBot="1" x14ac:dyDescent="0.3">
      <c r="A4" s="1" t="s">
        <v>1879</v>
      </c>
      <c r="B4" s="13" t="s">
        <v>1880</v>
      </c>
      <c r="C4" s="13" t="s">
        <v>1881</v>
      </c>
      <c r="D4" s="13" t="s">
        <v>542</v>
      </c>
      <c r="E4" s="13">
        <v>3</v>
      </c>
      <c r="F4" s="25"/>
      <c r="G4" s="25">
        <v>4</v>
      </c>
    </row>
    <row r="5" spans="1:7" ht="60.75" hidden="1" thickBot="1" x14ac:dyDescent="0.3">
      <c r="A5" s="1" t="s">
        <v>1</v>
      </c>
      <c r="B5" s="13" t="s">
        <v>1882</v>
      </c>
      <c r="C5" s="13" t="s">
        <v>600</v>
      </c>
      <c r="D5" s="13" t="s">
        <v>592</v>
      </c>
      <c r="E5" s="13">
        <v>3</v>
      </c>
      <c r="F5" s="25"/>
      <c r="G5" s="25">
        <v>4</v>
      </c>
    </row>
    <row r="6" spans="1:7" ht="75.75" hidden="1" thickBot="1" x14ac:dyDescent="0.3">
      <c r="A6" s="1" t="s">
        <v>11</v>
      </c>
      <c r="B6" s="13" t="s">
        <v>1883</v>
      </c>
      <c r="C6" s="13" t="s">
        <v>600</v>
      </c>
      <c r="D6" s="13" t="s">
        <v>592</v>
      </c>
      <c r="E6" s="13">
        <v>3</v>
      </c>
      <c r="F6" s="25"/>
      <c r="G6" s="25"/>
    </row>
    <row r="7" spans="1:7" ht="75.75" hidden="1" thickBot="1" x14ac:dyDescent="0.3">
      <c r="A7" s="1" t="s">
        <v>1884</v>
      </c>
      <c r="B7" s="13" t="s">
        <v>1885</v>
      </c>
      <c r="C7" s="13" t="s">
        <v>1073</v>
      </c>
      <c r="D7" s="13" t="s">
        <v>534</v>
      </c>
      <c r="E7" s="13">
        <v>1</v>
      </c>
      <c r="F7" s="25"/>
      <c r="G7" s="25"/>
    </row>
    <row r="8" spans="1:7" ht="75.75" thickBot="1" x14ac:dyDescent="0.3">
      <c r="A8" s="1" t="s">
        <v>10</v>
      </c>
      <c r="B8" s="13" t="s">
        <v>1886</v>
      </c>
      <c r="C8" s="13" t="s">
        <v>812</v>
      </c>
      <c r="D8" s="13"/>
      <c r="E8" s="13">
        <v>1</v>
      </c>
      <c r="F8" s="25"/>
      <c r="G8" s="25"/>
    </row>
    <row r="9" spans="1:7" ht="45.75" hidden="1" thickBot="1" x14ac:dyDescent="0.3">
      <c r="A9" s="1" t="s">
        <v>16</v>
      </c>
      <c r="B9" s="13" t="s">
        <v>1887</v>
      </c>
      <c r="C9" s="13" t="s">
        <v>1716</v>
      </c>
      <c r="D9" s="13">
        <v>2004</v>
      </c>
      <c r="E9" s="13">
        <v>2</v>
      </c>
      <c r="F9" s="25"/>
      <c r="G9" s="25"/>
    </row>
    <row r="10" spans="1:7" ht="45.75" hidden="1" thickBot="1" x14ac:dyDescent="0.3">
      <c r="A10" s="1" t="s">
        <v>16</v>
      </c>
      <c r="B10" s="13" t="s">
        <v>1888</v>
      </c>
      <c r="C10" s="13" t="s">
        <v>1889</v>
      </c>
      <c r="D10" s="13">
        <v>1996</v>
      </c>
      <c r="E10" s="13">
        <v>2</v>
      </c>
      <c r="F10" s="25"/>
      <c r="G10" s="25"/>
    </row>
    <row r="11" spans="1:7" ht="30.75" hidden="1" thickBot="1" x14ac:dyDescent="0.3">
      <c r="A11" s="1" t="s">
        <v>16</v>
      </c>
      <c r="B11" s="13" t="s">
        <v>1890</v>
      </c>
      <c r="C11" s="13" t="s">
        <v>1650</v>
      </c>
      <c r="D11" s="13">
        <v>2008</v>
      </c>
      <c r="E11" s="13">
        <v>2</v>
      </c>
      <c r="F11" s="25"/>
      <c r="G11" s="25"/>
    </row>
    <row r="12" spans="1:7" ht="45.75" hidden="1" thickBot="1" x14ac:dyDescent="0.3">
      <c r="A12" s="1" t="s">
        <v>17</v>
      </c>
      <c r="B12" s="13" t="s">
        <v>1891</v>
      </c>
      <c r="C12" s="13" t="s">
        <v>1892</v>
      </c>
      <c r="D12" s="13"/>
      <c r="E12" s="13">
        <v>2</v>
      </c>
      <c r="F12" s="25"/>
      <c r="G12" s="25"/>
    </row>
    <row r="13" spans="1:7" ht="45.75" hidden="1" thickBot="1" x14ac:dyDescent="0.3">
      <c r="A13" s="1" t="s">
        <v>8</v>
      </c>
      <c r="B13" s="13" t="s">
        <v>1893</v>
      </c>
      <c r="C13" s="13" t="s">
        <v>1606</v>
      </c>
      <c r="D13" s="13" t="s">
        <v>614</v>
      </c>
      <c r="E13" s="13">
        <v>0</v>
      </c>
      <c r="F13" s="25"/>
      <c r="G13" s="25"/>
    </row>
    <row r="14" spans="1:7" ht="75.75" thickBot="1" x14ac:dyDescent="0.3">
      <c r="A14" s="1" t="s">
        <v>10</v>
      </c>
      <c r="B14" s="13" t="s">
        <v>1894</v>
      </c>
      <c r="C14" s="13" t="s">
        <v>538</v>
      </c>
      <c r="D14" s="13"/>
      <c r="E14" s="13">
        <v>1</v>
      </c>
      <c r="F14" s="25"/>
      <c r="G14" s="25"/>
    </row>
    <row r="15" spans="1:7" ht="75.75" hidden="1" thickBot="1" x14ac:dyDescent="0.3">
      <c r="A15" s="1" t="s">
        <v>10</v>
      </c>
      <c r="B15" s="13" t="s">
        <v>1885</v>
      </c>
      <c r="C15" s="13" t="s">
        <v>1073</v>
      </c>
      <c r="D15" s="13" t="s">
        <v>534</v>
      </c>
      <c r="E15" s="13">
        <v>1</v>
      </c>
      <c r="F15" s="25"/>
      <c r="G15" s="25"/>
    </row>
    <row r="16" spans="1:7" ht="60.75" hidden="1" thickBot="1" x14ac:dyDescent="0.3">
      <c r="A16" s="1" t="s">
        <v>10</v>
      </c>
      <c r="B16" s="13" t="s">
        <v>1895</v>
      </c>
      <c r="C16" s="13" t="s">
        <v>1073</v>
      </c>
      <c r="D16" s="13" t="s">
        <v>824</v>
      </c>
      <c r="E16" s="13">
        <v>1</v>
      </c>
      <c r="F16" s="25"/>
      <c r="G16" s="25"/>
    </row>
    <row r="17" spans="1:7" ht="30.75" hidden="1" thickBot="1" x14ac:dyDescent="0.3">
      <c r="A17" s="1" t="s">
        <v>10</v>
      </c>
      <c r="B17" s="13" t="s">
        <v>1880</v>
      </c>
      <c r="C17" s="13" t="s">
        <v>1881</v>
      </c>
      <c r="D17" s="13" t="s">
        <v>542</v>
      </c>
      <c r="E17" s="13">
        <v>3</v>
      </c>
      <c r="F17" s="25"/>
      <c r="G17" s="25"/>
    </row>
    <row r="18" spans="1:7" ht="60.75" hidden="1" thickBot="1" x14ac:dyDescent="0.3">
      <c r="A18" s="1" t="s">
        <v>10</v>
      </c>
      <c r="B18" s="13" t="s">
        <v>1896</v>
      </c>
      <c r="C18" s="13" t="s">
        <v>600</v>
      </c>
      <c r="D18" s="13" t="s">
        <v>592</v>
      </c>
      <c r="E18" s="13">
        <v>3</v>
      </c>
      <c r="F18" s="25"/>
      <c r="G18" s="25"/>
    </row>
    <row r="19" spans="1:7" ht="45.75" hidden="1" thickBot="1" x14ac:dyDescent="0.3">
      <c r="A19" s="1" t="s">
        <v>10</v>
      </c>
      <c r="B19" s="13" t="s">
        <v>1878</v>
      </c>
      <c r="C19" s="13" t="s">
        <v>600</v>
      </c>
      <c r="D19" s="13" t="s">
        <v>592</v>
      </c>
      <c r="E19" s="13">
        <v>0</v>
      </c>
      <c r="F19" s="25"/>
      <c r="G19" s="25"/>
    </row>
    <row r="20" spans="1:7" ht="15.75" hidden="1" thickBot="1" x14ac:dyDescent="0.3">
      <c r="A20" s="1" t="s">
        <v>10</v>
      </c>
      <c r="B20" s="13" t="s">
        <v>1897</v>
      </c>
      <c r="C20" s="13" t="s">
        <v>1623</v>
      </c>
      <c r="D20" s="13" t="s">
        <v>620</v>
      </c>
      <c r="E20" s="13">
        <v>1</v>
      </c>
      <c r="F20" s="25"/>
      <c r="G20" s="25"/>
    </row>
    <row r="21" spans="1:7" ht="15.75" hidden="1" thickBot="1" x14ac:dyDescent="0.3">
      <c r="A21" s="1" t="s">
        <v>10</v>
      </c>
      <c r="B21" s="13" t="s">
        <v>1898</v>
      </c>
      <c r="C21" s="13" t="s">
        <v>1678</v>
      </c>
      <c r="D21" s="13" t="s">
        <v>1627</v>
      </c>
      <c r="E21" s="13">
        <v>0</v>
      </c>
      <c r="F21" s="25"/>
      <c r="G21" s="25"/>
    </row>
    <row r="22" spans="1:7" ht="75.75" thickBot="1" x14ac:dyDescent="0.3">
      <c r="A22" s="1" t="s">
        <v>3</v>
      </c>
      <c r="B22" s="13" t="s">
        <v>1894</v>
      </c>
      <c r="C22" s="13" t="s">
        <v>538</v>
      </c>
      <c r="D22" s="13" t="s">
        <v>812</v>
      </c>
      <c r="E22" s="13">
        <v>1</v>
      </c>
      <c r="F22" s="25"/>
      <c r="G22" s="25"/>
    </row>
    <row r="23" spans="1:7" ht="45" x14ac:dyDescent="0.25">
      <c r="A23" s="20" t="s">
        <v>18</v>
      </c>
      <c r="B23" s="25" t="s">
        <v>1878</v>
      </c>
      <c r="C23" s="25" t="s">
        <v>538</v>
      </c>
      <c r="D23" s="25" t="s">
        <v>539</v>
      </c>
      <c r="E23" s="25">
        <v>1</v>
      </c>
      <c r="F23" s="25"/>
      <c r="G23" s="25"/>
    </row>
    <row r="24" spans="1:7" ht="30.75" hidden="1" thickBot="1" x14ac:dyDescent="0.3">
      <c r="A24" s="1" t="s">
        <v>10</v>
      </c>
      <c r="B24" s="25" t="s">
        <v>1899</v>
      </c>
      <c r="C24" s="25" t="s">
        <v>1900</v>
      </c>
      <c r="D24" s="25" t="s">
        <v>1760</v>
      </c>
      <c r="E24" s="25">
        <v>2</v>
      </c>
      <c r="F24" s="25"/>
      <c r="G24" s="25"/>
    </row>
    <row r="25" spans="1:7" ht="30.75" hidden="1" thickBot="1" x14ac:dyDescent="0.3">
      <c r="A25" s="1" t="s">
        <v>10</v>
      </c>
      <c r="B25" s="25" t="s">
        <v>1901</v>
      </c>
      <c r="C25" s="25" t="s">
        <v>1650</v>
      </c>
      <c r="D25" s="25">
        <v>2007</v>
      </c>
      <c r="E25" s="25">
        <v>2</v>
      </c>
      <c r="F25" s="25"/>
      <c r="G25" s="25"/>
    </row>
    <row r="26" spans="1:7" ht="30.75" hidden="1" thickBot="1" x14ac:dyDescent="0.3">
      <c r="A26" s="1" t="s">
        <v>10</v>
      </c>
      <c r="B26" s="13" t="s">
        <v>1902</v>
      </c>
      <c r="C26" s="13" t="s">
        <v>1903</v>
      </c>
      <c r="D26" s="13" t="s">
        <v>1904</v>
      </c>
      <c r="E26" s="13">
        <v>1</v>
      </c>
      <c r="F26" s="25"/>
      <c r="G26" s="25"/>
    </row>
    <row r="27" spans="1:7" ht="45.75" hidden="1" thickBot="1" x14ac:dyDescent="0.3">
      <c r="A27" s="1" t="s">
        <v>10</v>
      </c>
      <c r="B27" s="13" t="s">
        <v>1905</v>
      </c>
      <c r="C27" s="13" t="s">
        <v>1906</v>
      </c>
      <c r="D27" s="13" t="s">
        <v>1907</v>
      </c>
      <c r="E27" s="13">
        <v>0</v>
      </c>
      <c r="F27" s="25"/>
      <c r="G27" s="25"/>
    </row>
    <row r="28" spans="1:7" ht="15.75" hidden="1" thickBot="1" x14ac:dyDescent="0.3">
      <c r="A28" s="1" t="s">
        <v>10</v>
      </c>
      <c r="B28" s="25" t="s">
        <v>1908</v>
      </c>
      <c r="C28" s="25" t="s">
        <v>1909</v>
      </c>
      <c r="D28" s="25" t="s">
        <v>1909</v>
      </c>
      <c r="E28" s="25">
        <v>0</v>
      </c>
      <c r="F28" s="25"/>
      <c r="G28" s="25"/>
    </row>
    <row r="29" spans="1:7" ht="30.75" hidden="1" thickBot="1" x14ac:dyDescent="0.3">
      <c r="A29" s="1" t="s">
        <v>10</v>
      </c>
      <c r="B29" s="13" t="s">
        <v>1910</v>
      </c>
      <c r="C29" s="13" t="s">
        <v>1911</v>
      </c>
      <c r="D29" s="13" t="s">
        <v>1912</v>
      </c>
      <c r="E29" s="13">
        <v>1</v>
      </c>
      <c r="F29" s="25"/>
      <c r="G29" s="25"/>
    </row>
    <row r="30" spans="1:7" ht="30.75" hidden="1" thickBot="1" x14ac:dyDescent="0.3">
      <c r="A30" s="1" t="s">
        <v>10</v>
      </c>
      <c r="B30" s="25" t="s">
        <v>1913</v>
      </c>
      <c r="C30" s="25" t="s">
        <v>1911</v>
      </c>
      <c r="D30" s="25" t="s">
        <v>1914</v>
      </c>
      <c r="E30" s="25">
        <v>1</v>
      </c>
      <c r="F30" s="25"/>
      <c r="G30" s="25"/>
    </row>
    <row r="31" spans="1:7" ht="30.75" hidden="1" thickBot="1" x14ac:dyDescent="0.3">
      <c r="A31" s="1" t="s">
        <v>10</v>
      </c>
      <c r="B31" s="13" t="s">
        <v>1915</v>
      </c>
      <c r="C31" s="13" t="s">
        <v>1728</v>
      </c>
      <c r="D31" s="13">
        <v>2001</v>
      </c>
      <c r="E31" s="13">
        <v>0</v>
      </c>
      <c r="F31" s="25"/>
      <c r="G31" s="25"/>
    </row>
    <row r="32" spans="1:7" ht="30.75" hidden="1" thickBot="1" x14ac:dyDescent="0.3">
      <c r="A32" s="1" t="s">
        <v>10</v>
      </c>
      <c r="B32" s="25" t="s">
        <v>1916</v>
      </c>
      <c r="C32" s="25" t="s">
        <v>1728</v>
      </c>
      <c r="D32" s="25">
        <v>2001</v>
      </c>
      <c r="E32" s="25">
        <v>1</v>
      </c>
      <c r="F32" s="25"/>
      <c r="G32" s="25"/>
    </row>
    <row r="33" spans="1:7" ht="30.75" hidden="1" thickBot="1" x14ac:dyDescent="0.3">
      <c r="A33" s="1" t="s">
        <v>10</v>
      </c>
      <c r="B33" s="13" t="s">
        <v>1910</v>
      </c>
      <c r="C33" s="25" t="s">
        <v>1728</v>
      </c>
      <c r="D33" s="13">
        <v>2001</v>
      </c>
      <c r="E33" s="13">
        <v>0</v>
      </c>
      <c r="F33" s="25"/>
      <c r="G33" s="25"/>
    </row>
    <row r="34" spans="1:7" ht="15.75" hidden="1" thickBot="1" x14ac:dyDescent="0.3">
      <c r="A34" s="1" t="s">
        <v>10</v>
      </c>
      <c r="B34" s="13" t="s">
        <v>1917</v>
      </c>
      <c r="C34" s="13" t="s">
        <v>1735</v>
      </c>
      <c r="D34" s="13">
        <v>2000</v>
      </c>
      <c r="E34" s="13">
        <v>1</v>
      </c>
      <c r="F34" s="25"/>
      <c r="G34" s="25"/>
    </row>
    <row r="35" spans="1:7" ht="32.25" hidden="1" customHeight="1" thickBot="1" x14ac:dyDescent="0.3">
      <c r="A35" s="1" t="s">
        <v>10</v>
      </c>
      <c r="B35" s="25" t="s">
        <v>1918</v>
      </c>
      <c r="C35" s="25" t="s">
        <v>1866</v>
      </c>
      <c r="D35" s="25">
        <v>1998</v>
      </c>
      <c r="E35" s="25">
        <v>1</v>
      </c>
      <c r="F35" s="25"/>
      <c r="G35" s="25"/>
    </row>
  </sheetData>
  <phoneticPr fontId="13" type="noConversion"/>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A1:D35"/>
  <sheetViews>
    <sheetView zoomScale="115" zoomScaleNormal="115" workbookViewId="0">
      <selection activeCell="D2" sqref="D2"/>
    </sheetView>
  </sheetViews>
  <sheetFormatPr baseColWidth="10" defaultColWidth="11.42578125" defaultRowHeight="15" x14ac:dyDescent="0.25"/>
  <cols>
    <col min="1" max="1" width="19.42578125" style="34" customWidth="1"/>
    <col min="2" max="2" width="77.5703125" style="34" customWidth="1"/>
    <col min="3" max="3" width="19.42578125" style="34" customWidth="1"/>
    <col min="4" max="16384" width="11.42578125" style="34"/>
  </cols>
  <sheetData>
    <row r="1" spans="1:4" ht="45" x14ac:dyDescent="0.25">
      <c r="A1" s="14" t="s">
        <v>1919</v>
      </c>
      <c r="B1" s="15" t="s">
        <v>0</v>
      </c>
      <c r="C1" s="15" t="s">
        <v>452</v>
      </c>
      <c r="D1" s="10" t="s">
        <v>33</v>
      </c>
    </row>
    <row r="2" spans="1:4" ht="30" x14ac:dyDescent="0.25">
      <c r="A2" s="2" t="s">
        <v>17</v>
      </c>
      <c r="B2" s="13" t="s">
        <v>1920</v>
      </c>
      <c r="C2" s="37" t="s">
        <v>1906</v>
      </c>
      <c r="D2" s="9"/>
    </row>
    <row r="3" spans="1:4" hidden="1" x14ac:dyDescent="0.25">
      <c r="A3" s="2"/>
      <c r="B3" s="75"/>
      <c r="C3" s="76"/>
      <c r="D3" s="9"/>
    </row>
    <row r="4" spans="1:4" hidden="1" x14ac:dyDescent="0.25">
      <c r="A4" s="2"/>
      <c r="B4" s="75"/>
      <c r="C4" s="76"/>
      <c r="D4" s="9"/>
    </row>
    <row r="5" spans="1:4" hidden="1" x14ac:dyDescent="0.25">
      <c r="A5" s="2"/>
      <c r="B5" s="75"/>
      <c r="C5" s="76"/>
      <c r="D5" s="9"/>
    </row>
    <row r="6" spans="1:4" hidden="1" x14ac:dyDescent="0.25">
      <c r="A6" s="2"/>
      <c r="B6" s="75"/>
      <c r="C6" s="76"/>
      <c r="D6" s="9"/>
    </row>
    <row r="7" spans="1:4" hidden="1" x14ac:dyDescent="0.25">
      <c r="A7" s="2"/>
      <c r="B7" s="75"/>
      <c r="C7" s="76"/>
      <c r="D7" s="9"/>
    </row>
    <row r="8" spans="1:4" hidden="1" x14ac:dyDescent="0.25">
      <c r="A8" s="2"/>
      <c r="B8" s="75"/>
      <c r="C8" s="76"/>
      <c r="D8" s="9"/>
    </row>
    <row r="9" spans="1:4" hidden="1" x14ac:dyDescent="0.25">
      <c r="A9" s="2"/>
      <c r="B9" s="75"/>
      <c r="C9" s="76"/>
      <c r="D9" s="9"/>
    </row>
    <row r="10" spans="1:4" hidden="1" x14ac:dyDescent="0.25">
      <c r="A10" s="2"/>
      <c r="B10" s="75"/>
      <c r="C10" s="76"/>
      <c r="D10" s="9"/>
    </row>
    <row r="11" spans="1:4" hidden="1" x14ac:dyDescent="0.25">
      <c r="A11" s="2"/>
      <c r="B11" s="75"/>
      <c r="C11" s="76"/>
      <c r="D11" s="9"/>
    </row>
    <row r="12" spans="1:4" hidden="1" x14ac:dyDescent="0.25">
      <c r="A12" s="2"/>
      <c r="B12" s="75"/>
      <c r="C12" s="76"/>
      <c r="D12" s="9"/>
    </row>
    <row r="13" spans="1:4" hidden="1" x14ac:dyDescent="0.25">
      <c r="A13" s="2"/>
      <c r="B13" s="75"/>
      <c r="C13" s="76"/>
      <c r="D13" s="9"/>
    </row>
    <row r="14" spans="1:4" hidden="1" x14ac:dyDescent="0.25">
      <c r="A14" s="2"/>
      <c r="B14" s="75"/>
      <c r="C14" s="76"/>
      <c r="D14" s="9"/>
    </row>
    <row r="15" spans="1:4" hidden="1" x14ac:dyDescent="0.25">
      <c r="A15" s="2"/>
      <c r="B15" s="75"/>
      <c r="C15" s="76"/>
      <c r="D15" s="9"/>
    </row>
    <row r="16" spans="1:4" hidden="1" x14ac:dyDescent="0.25">
      <c r="A16" s="2"/>
      <c r="B16" s="75"/>
      <c r="C16" s="76"/>
      <c r="D16" s="9"/>
    </row>
    <row r="17" spans="1:4" hidden="1" x14ac:dyDescent="0.25">
      <c r="A17" s="2"/>
      <c r="B17" s="75"/>
      <c r="C17" s="76"/>
      <c r="D17" s="9"/>
    </row>
    <row r="18" spans="1:4" hidden="1" x14ac:dyDescent="0.25">
      <c r="A18" s="2"/>
      <c r="B18" s="75"/>
      <c r="C18" s="76"/>
      <c r="D18" s="9"/>
    </row>
    <row r="19" spans="1:4" ht="30" x14ac:dyDescent="0.25">
      <c r="A19" s="2" t="s">
        <v>17</v>
      </c>
      <c r="B19" s="75" t="s">
        <v>1921</v>
      </c>
      <c r="C19" s="76" t="s">
        <v>1922</v>
      </c>
      <c r="D19" s="9"/>
    </row>
    <row r="20" spans="1:4" ht="45" hidden="1" x14ac:dyDescent="0.25">
      <c r="A20" s="2" t="s">
        <v>1</v>
      </c>
      <c r="B20" s="13" t="s">
        <v>1923</v>
      </c>
      <c r="C20" s="37" t="s">
        <v>1500</v>
      </c>
      <c r="D20" s="9"/>
    </row>
    <row r="21" spans="1:4" ht="45" hidden="1" x14ac:dyDescent="0.25">
      <c r="A21" s="2" t="s">
        <v>1</v>
      </c>
      <c r="B21" s="13" t="s">
        <v>1924</v>
      </c>
      <c r="C21" s="37" t="s">
        <v>581</v>
      </c>
      <c r="D21" s="9"/>
    </row>
    <row r="22" spans="1:4" ht="30" hidden="1" x14ac:dyDescent="0.25">
      <c r="A22" s="2" t="s">
        <v>11</v>
      </c>
      <c r="B22" s="27" t="s">
        <v>1925</v>
      </c>
      <c r="C22" s="37" t="s">
        <v>576</v>
      </c>
      <c r="D22" s="9"/>
    </row>
    <row r="23" spans="1:4" ht="45" hidden="1" x14ac:dyDescent="0.25">
      <c r="A23" s="26" t="s">
        <v>8</v>
      </c>
      <c r="B23" s="25" t="s">
        <v>1926</v>
      </c>
      <c r="C23" s="38" t="s">
        <v>573</v>
      </c>
      <c r="D23" s="9"/>
    </row>
    <row r="24" spans="1:4" ht="30" hidden="1" x14ac:dyDescent="0.25">
      <c r="A24" s="26" t="s">
        <v>1009</v>
      </c>
      <c r="B24" s="35" t="s">
        <v>1927</v>
      </c>
      <c r="C24" s="37" t="s">
        <v>550</v>
      </c>
      <c r="D24" s="66"/>
    </row>
    <row r="25" spans="1:4" ht="30" hidden="1" x14ac:dyDescent="0.25">
      <c r="A25" s="26" t="s">
        <v>649</v>
      </c>
      <c r="B25" s="35" t="s">
        <v>1928</v>
      </c>
      <c r="C25" s="37" t="s">
        <v>1010</v>
      </c>
      <c r="D25" s="66"/>
    </row>
    <row r="26" spans="1:4" ht="30" hidden="1" x14ac:dyDescent="0.25">
      <c r="A26" s="26" t="s">
        <v>649</v>
      </c>
      <c r="B26" s="35" t="s">
        <v>1929</v>
      </c>
      <c r="C26" s="37" t="s">
        <v>944</v>
      </c>
      <c r="D26" s="66"/>
    </row>
    <row r="27" spans="1:4" ht="30" hidden="1" x14ac:dyDescent="0.25">
      <c r="A27" s="26" t="s">
        <v>649</v>
      </c>
      <c r="B27" s="35" t="s">
        <v>1930</v>
      </c>
      <c r="C27" s="37" t="s">
        <v>944</v>
      </c>
      <c r="D27" s="66"/>
    </row>
    <row r="28" spans="1:4" ht="30" hidden="1" x14ac:dyDescent="0.25">
      <c r="A28" s="26" t="s">
        <v>8</v>
      </c>
      <c r="B28" s="35" t="s">
        <v>1931</v>
      </c>
      <c r="C28" s="37" t="s">
        <v>944</v>
      </c>
      <c r="D28" s="9"/>
    </row>
    <row r="29" spans="1:4" ht="30" hidden="1" x14ac:dyDescent="0.25">
      <c r="A29" s="26" t="s">
        <v>649</v>
      </c>
      <c r="B29" s="35" t="s">
        <v>1932</v>
      </c>
      <c r="C29" s="37" t="s">
        <v>539</v>
      </c>
      <c r="D29" s="66"/>
    </row>
    <row r="30" spans="1:4" ht="30" hidden="1" x14ac:dyDescent="0.25">
      <c r="A30" s="26" t="s">
        <v>649</v>
      </c>
      <c r="B30" s="35" t="s">
        <v>1933</v>
      </c>
      <c r="C30" s="37" t="s">
        <v>917</v>
      </c>
      <c r="D30" s="66"/>
    </row>
    <row r="31" spans="1:4" ht="30" hidden="1" x14ac:dyDescent="0.25">
      <c r="A31" s="26" t="s">
        <v>649</v>
      </c>
      <c r="B31" s="35" t="s">
        <v>1934</v>
      </c>
      <c r="C31" s="37" t="s">
        <v>864</v>
      </c>
      <c r="D31" s="9"/>
    </row>
    <row r="32" spans="1:4" ht="30" hidden="1" x14ac:dyDescent="0.25">
      <c r="A32" s="26" t="s">
        <v>649</v>
      </c>
      <c r="B32" s="35" t="s">
        <v>1935</v>
      </c>
      <c r="C32" s="37" t="s">
        <v>864</v>
      </c>
      <c r="D32" s="66"/>
    </row>
    <row r="33" spans="1:4" ht="30" hidden="1" x14ac:dyDescent="0.25">
      <c r="A33" s="26" t="s">
        <v>649</v>
      </c>
      <c r="B33" s="35" t="s">
        <v>1936</v>
      </c>
      <c r="C33" s="37" t="s">
        <v>504</v>
      </c>
      <c r="D33" s="66"/>
    </row>
    <row r="34" spans="1:4" ht="30" hidden="1" x14ac:dyDescent="0.25">
      <c r="A34" s="26" t="s">
        <v>743</v>
      </c>
      <c r="B34" s="35" t="s">
        <v>1937</v>
      </c>
      <c r="C34" s="37" t="s">
        <v>521</v>
      </c>
      <c r="D34" s="9"/>
    </row>
    <row r="35" spans="1:4" ht="30" hidden="1" x14ac:dyDescent="0.25">
      <c r="A35" s="26" t="s">
        <v>1</v>
      </c>
      <c r="B35" s="36" t="s">
        <v>1938</v>
      </c>
      <c r="C35" s="38" t="s">
        <v>521</v>
      </c>
      <c r="D35" s="66"/>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1846D-6B1B-46BA-A573-1A0BF7413FF2}">
  <dimension ref="C2:J9"/>
  <sheetViews>
    <sheetView zoomScale="84" zoomScaleNormal="84" workbookViewId="0">
      <selection activeCell="J7" sqref="J7"/>
    </sheetView>
  </sheetViews>
  <sheetFormatPr baseColWidth="10" defaultRowHeight="15" x14ac:dyDescent="0.25"/>
  <cols>
    <col min="2" max="2" width="22.28515625" customWidth="1"/>
    <col min="4" max="4" width="34.28515625" customWidth="1"/>
    <col min="5" max="5" width="19.140625" customWidth="1"/>
    <col min="9" max="9" width="25.85546875" bestFit="1" customWidth="1"/>
    <col min="10" max="10" width="17.140625" customWidth="1"/>
  </cols>
  <sheetData>
    <row r="2" spans="3:10" ht="53.25" customHeight="1" x14ac:dyDescent="0.25">
      <c r="C2" s="124" t="s">
        <v>1994</v>
      </c>
      <c r="D2" s="121" t="s">
        <v>2002</v>
      </c>
      <c r="E2" s="121" t="s">
        <v>2001</v>
      </c>
      <c r="I2" s="29"/>
      <c r="J2" s="120"/>
    </row>
    <row r="3" spans="3:10" ht="116.25" customHeight="1" x14ac:dyDescent="0.25">
      <c r="C3" s="122">
        <v>2016</v>
      </c>
      <c r="D3" s="117" t="s">
        <v>1998</v>
      </c>
      <c r="E3" s="117" t="s">
        <v>2004</v>
      </c>
      <c r="I3" s="29"/>
      <c r="J3" s="29"/>
    </row>
    <row r="4" spans="3:10" ht="90" x14ac:dyDescent="0.25">
      <c r="C4" s="122">
        <v>2017</v>
      </c>
      <c r="D4" s="117" t="s">
        <v>1999</v>
      </c>
      <c r="E4" s="117" t="s">
        <v>2003</v>
      </c>
      <c r="I4" s="29"/>
      <c r="J4" s="29"/>
    </row>
    <row r="5" spans="3:10" ht="93.75" customHeight="1" x14ac:dyDescent="0.25">
      <c r="C5" s="122">
        <v>2018</v>
      </c>
      <c r="D5" s="117" t="s">
        <v>1997</v>
      </c>
      <c r="E5" s="117" t="s">
        <v>2005</v>
      </c>
      <c r="I5" s="29"/>
      <c r="J5" s="29"/>
    </row>
    <row r="6" spans="3:10" x14ac:dyDescent="0.25">
      <c r="C6" s="122">
        <v>2019</v>
      </c>
      <c r="D6" s="122" t="s">
        <v>261</v>
      </c>
      <c r="E6" s="122" t="s">
        <v>2008</v>
      </c>
      <c r="I6" s="29"/>
      <c r="J6" s="29"/>
    </row>
    <row r="7" spans="3:10" ht="129.75" customHeight="1" x14ac:dyDescent="0.25">
      <c r="C7" s="122">
        <v>2020</v>
      </c>
      <c r="D7" s="117" t="s">
        <v>1996</v>
      </c>
      <c r="E7" s="117" t="s">
        <v>2004</v>
      </c>
      <c r="I7" s="29"/>
      <c r="J7" s="29"/>
    </row>
    <row r="8" spans="3:10" ht="85.5" customHeight="1" x14ac:dyDescent="0.25">
      <c r="C8" s="142">
        <v>2021</v>
      </c>
      <c r="D8" s="117" t="s">
        <v>1995</v>
      </c>
      <c r="E8" s="117" t="s">
        <v>2006</v>
      </c>
    </row>
    <row r="9" spans="3:10" ht="60" x14ac:dyDescent="0.25">
      <c r="C9" s="142"/>
      <c r="D9" s="118" t="s">
        <v>2000</v>
      </c>
      <c r="E9" s="117" t="s">
        <v>2007</v>
      </c>
    </row>
  </sheetData>
  <mergeCells count="1">
    <mergeCell ref="C8:C9"/>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36449-391A-4DE5-BC21-F6070D2103A5}">
  <dimension ref="B1:AD36"/>
  <sheetViews>
    <sheetView tabSelected="1" view="pageBreakPreview" zoomScale="60" zoomScaleNormal="95" workbookViewId="0">
      <selection activeCell="J6" sqref="J6"/>
    </sheetView>
  </sheetViews>
  <sheetFormatPr baseColWidth="10" defaultRowHeight="15" x14ac:dyDescent="0.25"/>
  <cols>
    <col min="2" max="2" width="37.85546875" customWidth="1"/>
    <col min="3" max="3" width="33.5703125" bestFit="1" customWidth="1"/>
    <col min="4" max="4" width="16.140625" customWidth="1"/>
    <col min="5" max="5" width="17.140625" customWidth="1"/>
    <col min="6" max="6" width="14.28515625" customWidth="1"/>
    <col min="7" max="7" width="18.5703125" customWidth="1"/>
    <col min="8" max="8" width="42.140625" bestFit="1" customWidth="1"/>
    <col min="14" max="14" width="42.140625" bestFit="1" customWidth="1"/>
    <col min="20" max="20" width="40.5703125" bestFit="1" customWidth="1"/>
    <col min="26" max="26" width="44.42578125" bestFit="1" customWidth="1"/>
  </cols>
  <sheetData>
    <row r="1" spans="2:30" ht="55.5" customHeight="1" x14ac:dyDescent="0.25">
      <c r="B1" s="127" t="s">
        <v>2058</v>
      </c>
      <c r="C1" s="127" t="s">
        <v>2057</v>
      </c>
      <c r="D1" s="126" t="s">
        <v>1962</v>
      </c>
      <c r="E1" s="126" t="s">
        <v>2056</v>
      </c>
      <c r="F1" s="126" t="s">
        <v>1978</v>
      </c>
      <c r="G1" s="126" t="s">
        <v>1984</v>
      </c>
    </row>
    <row r="2" spans="2:30" x14ac:dyDescent="0.25">
      <c r="B2" s="127">
        <v>1</v>
      </c>
      <c r="C2" s="123" t="s">
        <v>1942</v>
      </c>
      <c r="D2" s="127">
        <v>47</v>
      </c>
      <c r="E2" s="127">
        <v>0</v>
      </c>
      <c r="F2" s="127">
        <v>78</v>
      </c>
      <c r="G2" s="127">
        <v>250</v>
      </c>
    </row>
    <row r="3" spans="2:30" x14ac:dyDescent="0.25">
      <c r="B3" s="127">
        <v>2</v>
      </c>
      <c r="C3" s="123" t="s">
        <v>1943</v>
      </c>
      <c r="D3" s="127">
        <v>10.5</v>
      </c>
      <c r="E3" s="127">
        <v>0</v>
      </c>
      <c r="F3" s="127">
        <v>12</v>
      </c>
      <c r="G3" s="127">
        <v>45</v>
      </c>
    </row>
    <row r="4" spans="2:30" x14ac:dyDescent="0.25">
      <c r="B4" s="127">
        <v>3</v>
      </c>
      <c r="C4" s="123" t="s">
        <v>1944</v>
      </c>
      <c r="D4" s="127">
        <v>24</v>
      </c>
      <c r="E4" s="128">
        <v>8</v>
      </c>
      <c r="F4" s="128">
        <v>84</v>
      </c>
      <c r="G4" s="128">
        <v>425</v>
      </c>
    </row>
    <row r="5" spans="2:30" x14ac:dyDescent="0.25">
      <c r="B5" s="127">
        <v>4</v>
      </c>
      <c r="C5" s="123" t="s">
        <v>1945</v>
      </c>
      <c r="D5" s="128">
        <v>69</v>
      </c>
      <c r="E5" s="127">
        <v>0</v>
      </c>
      <c r="F5" s="127">
        <v>72</v>
      </c>
      <c r="G5" s="129">
        <v>401</v>
      </c>
    </row>
    <row r="6" spans="2:30" x14ac:dyDescent="0.25">
      <c r="B6" s="127">
        <v>7</v>
      </c>
      <c r="C6" s="123" t="s">
        <v>1948</v>
      </c>
      <c r="D6" s="129">
        <v>5.5</v>
      </c>
      <c r="E6" s="127">
        <v>0</v>
      </c>
      <c r="F6" s="127">
        <v>12</v>
      </c>
      <c r="G6" s="127">
        <v>115</v>
      </c>
    </row>
    <row r="8" spans="2:30" x14ac:dyDescent="0.25">
      <c r="B8" s="148" t="s">
        <v>1967</v>
      </c>
      <c r="C8" s="148"/>
      <c r="D8" s="148"/>
      <c r="E8" s="148"/>
      <c r="F8" s="148"/>
      <c r="H8" s="148" t="s">
        <v>1990</v>
      </c>
      <c r="I8" s="148"/>
      <c r="J8" s="148"/>
      <c r="K8" s="148"/>
      <c r="L8" s="148"/>
      <c r="N8" s="148" t="s">
        <v>1991</v>
      </c>
      <c r="O8" s="148"/>
      <c r="P8" s="148"/>
      <c r="Q8" s="148"/>
      <c r="R8" s="148"/>
      <c r="T8" s="148" t="s">
        <v>1992</v>
      </c>
      <c r="U8" s="148"/>
      <c r="V8" s="148"/>
      <c r="W8" s="148"/>
      <c r="X8" s="148"/>
      <c r="Z8" s="148" t="s">
        <v>2055</v>
      </c>
      <c r="AA8" s="148"/>
      <c r="AB8" s="148"/>
      <c r="AC8" s="148"/>
      <c r="AD8" s="148"/>
    </row>
    <row r="9" spans="2:30" x14ac:dyDescent="0.25">
      <c r="B9" s="148" t="s">
        <v>1962</v>
      </c>
      <c r="C9" s="148"/>
      <c r="D9" s="148"/>
      <c r="E9" s="148"/>
      <c r="F9" s="148"/>
      <c r="H9" s="148" t="s">
        <v>1962</v>
      </c>
      <c r="I9" s="148"/>
      <c r="J9" s="148"/>
      <c r="K9" s="148"/>
      <c r="L9" s="148"/>
      <c r="N9" s="148" t="s">
        <v>1962</v>
      </c>
      <c r="O9" s="148"/>
      <c r="P9" s="148"/>
      <c r="Q9" s="148"/>
      <c r="R9" s="148"/>
      <c r="T9" s="148" t="s">
        <v>1962</v>
      </c>
      <c r="U9" s="148"/>
      <c r="V9" s="148"/>
      <c r="W9" s="148"/>
      <c r="X9" s="148"/>
      <c r="Z9" s="148" t="s">
        <v>1962</v>
      </c>
      <c r="AA9" s="148"/>
      <c r="AB9" s="148"/>
      <c r="AC9" s="148"/>
      <c r="AD9" s="148"/>
    </row>
    <row r="10" spans="2:30" x14ac:dyDescent="0.25">
      <c r="B10" s="114" t="s">
        <v>1988</v>
      </c>
      <c r="C10" s="115" t="s">
        <v>1968</v>
      </c>
      <c r="D10" s="114" t="s">
        <v>1969</v>
      </c>
      <c r="E10" s="114" t="s">
        <v>1970</v>
      </c>
      <c r="F10" s="114" t="s">
        <v>1989</v>
      </c>
      <c r="H10" s="114" t="s">
        <v>1988</v>
      </c>
      <c r="I10" s="115" t="s">
        <v>1968</v>
      </c>
      <c r="J10" s="114" t="s">
        <v>1969</v>
      </c>
      <c r="K10" s="114" t="s">
        <v>1970</v>
      </c>
      <c r="L10" s="114" t="s">
        <v>1989</v>
      </c>
      <c r="N10" s="114" t="s">
        <v>1988</v>
      </c>
      <c r="O10" s="115" t="s">
        <v>1968</v>
      </c>
      <c r="P10" s="114" t="s">
        <v>1969</v>
      </c>
      <c r="Q10" s="114" t="s">
        <v>1970</v>
      </c>
      <c r="R10" s="114" t="s">
        <v>1989</v>
      </c>
      <c r="T10" s="114" t="s">
        <v>1988</v>
      </c>
      <c r="U10" s="115" t="s">
        <v>1968</v>
      </c>
      <c r="V10" s="114" t="s">
        <v>1969</v>
      </c>
      <c r="W10" s="114" t="s">
        <v>1970</v>
      </c>
      <c r="X10" s="114" t="s">
        <v>1989</v>
      </c>
      <c r="Z10" s="114" t="s">
        <v>1988</v>
      </c>
      <c r="AA10" s="115" t="s">
        <v>1968</v>
      </c>
      <c r="AB10" s="114" t="s">
        <v>1969</v>
      </c>
      <c r="AC10" s="114" t="s">
        <v>1970</v>
      </c>
      <c r="AD10" s="114" t="s">
        <v>1989</v>
      </c>
    </row>
    <row r="11" spans="2:30" ht="162" customHeight="1" x14ac:dyDescent="0.25">
      <c r="B11" s="116" t="s">
        <v>1963</v>
      </c>
      <c r="C11" s="33">
        <v>10</v>
      </c>
      <c r="D11" s="33"/>
      <c r="E11" s="33">
        <f>C11*D11</f>
        <v>0</v>
      </c>
      <c r="F11" s="142">
        <f>SUM(E11:E17)</f>
        <v>47</v>
      </c>
      <c r="H11" s="116" t="s">
        <v>1963</v>
      </c>
      <c r="I11" s="33">
        <v>10</v>
      </c>
      <c r="J11" s="33"/>
      <c r="K11" s="33">
        <f>I11*J11</f>
        <v>0</v>
      </c>
      <c r="L11" s="142">
        <f>SUM(K11:K16)</f>
        <v>10.5</v>
      </c>
      <c r="N11" s="116" t="s">
        <v>1963</v>
      </c>
      <c r="O11" s="33">
        <v>10</v>
      </c>
      <c r="P11" s="33">
        <v>1</v>
      </c>
      <c r="Q11" s="33">
        <f t="shared" ref="Q11:Q15" si="0">O11*P11</f>
        <v>10</v>
      </c>
      <c r="R11" s="142">
        <f>SUM(Q11:Q16)</f>
        <v>24</v>
      </c>
      <c r="T11" s="116" t="s">
        <v>1963</v>
      </c>
      <c r="U11" s="33">
        <v>10</v>
      </c>
      <c r="V11" s="33">
        <v>2</v>
      </c>
      <c r="W11" s="33">
        <f t="shared" ref="W11:W15" si="1">U11*V11</f>
        <v>20</v>
      </c>
      <c r="X11" s="144">
        <f>SUM(W11:W16)</f>
        <v>69</v>
      </c>
      <c r="Z11" s="116" t="s">
        <v>1963</v>
      </c>
      <c r="AA11" s="33">
        <v>10</v>
      </c>
      <c r="AB11" s="33"/>
      <c r="AC11" s="33">
        <f t="shared" ref="AC11:AC15" si="2">AA11*AB11</f>
        <v>0</v>
      </c>
      <c r="AD11" s="142">
        <f>SUM(AC11:AC16)</f>
        <v>5.5</v>
      </c>
    </row>
    <row r="12" spans="2:30" ht="60" customHeight="1" x14ac:dyDescent="0.25">
      <c r="B12" s="117" t="s">
        <v>1964</v>
      </c>
      <c r="C12" s="33">
        <v>9</v>
      </c>
      <c r="D12" s="33"/>
      <c r="E12" s="33">
        <f t="shared" ref="E12:E32" si="3">C12*D12</f>
        <v>0</v>
      </c>
      <c r="F12" s="142"/>
      <c r="H12" s="117" t="s">
        <v>1964</v>
      </c>
      <c r="I12" s="33">
        <v>9</v>
      </c>
      <c r="J12" s="33"/>
      <c r="K12" s="33">
        <f>I12*J12</f>
        <v>0</v>
      </c>
      <c r="L12" s="142"/>
      <c r="N12" s="117" t="s">
        <v>1964</v>
      </c>
      <c r="O12" s="33">
        <v>9</v>
      </c>
      <c r="P12" s="33"/>
      <c r="Q12" s="33">
        <f t="shared" si="0"/>
        <v>0</v>
      </c>
      <c r="R12" s="142"/>
      <c r="T12" s="117" t="s">
        <v>1964</v>
      </c>
      <c r="U12" s="33">
        <v>9</v>
      </c>
      <c r="V12" s="33"/>
      <c r="W12" s="33">
        <f t="shared" si="1"/>
        <v>0</v>
      </c>
      <c r="X12" s="144"/>
      <c r="Z12" s="117" t="s">
        <v>1964</v>
      </c>
      <c r="AA12" s="33">
        <v>9</v>
      </c>
      <c r="AB12" s="33"/>
      <c r="AC12" s="33">
        <f t="shared" si="2"/>
        <v>0</v>
      </c>
      <c r="AD12" s="142"/>
    </row>
    <row r="13" spans="2:30" ht="119.25" customHeight="1" x14ac:dyDescent="0.25">
      <c r="B13" s="117" t="s">
        <v>1965</v>
      </c>
      <c r="C13" s="33">
        <v>8</v>
      </c>
      <c r="D13" s="33">
        <v>1</v>
      </c>
      <c r="E13" s="33">
        <f t="shared" si="3"/>
        <v>8</v>
      </c>
      <c r="F13" s="142"/>
      <c r="H13" s="117" t="s">
        <v>1965</v>
      </c>
      <c r="I13" s="33">
        <v>8</v>
      </c>
      <c r="J13" s="33"/>
      <c r="K13" s="33"/>
      <c r="L13" s="142"/>
      <c r="N13" s="117" t="s">
        <v>1965</v>
      </c>
      <c r="O13" s="33">
        <v>8</v>
      </c>
      <c r="P13" s="33">
        <v>1</v>
      </c>
      <c r="Q13" s="33">
        <f t="shared" si="0"/>
        <v>8</v>
      </c>
      <c r="R13" s="142"/>
      <c r="T13" s="117" t="s">
        <v>1965</v>
      </c>
      <c r="U13" s="33">
        <v>8</v>
      </c>
      <c r="V13" s="33">
        <v>2</v>
      </c>
      <c r="W13" s="33">
        <f t="shared" si="1"/>
        <v>16</v>
      </c>
      <c r="X13" s="144"/>
      <c r="Z13" s="117" t="s">
        <v>1965</v>
      </c>
      <c r="AA13" s="33">
        <v>8</v>
      </c>
      <c r="AB13" s="33">
        <v>0</v>
      </c>
      <c r="AC13" s="33">
        <f t="shared" si="2"/>
        <v>0</v>
      </c>
      <c r="AD13" s="142"/>
    </row>
    <row r="14" spans="2:30" ht="61.5" customHeight="1" x14ac:dyDescent="0.25">
      <c r="B14" s="117" t="s">
        <v>1966</v>
      </c>
      <c r="C14" s="33">
        <v>6</v>
      </c>
      <c r="D14" s="33">
        <v>2</v>
      </c>
      <c r="E14" s="33">
        <f t="shared" si="3"/>
        <v>12</v>
      </c>
      <c r="F14" s="142"/>
      <c r="H14" s="117" t="s">
        <v>1966</v>
      </c>
      <c r="I14" s="33">
        <v>6</v>
      </c>
      <c r="J14" s="33"/>
      <c r="K14" s="33">
        <f>I14*J14</f>
        <v>0</v>
      </c>
      <c r="L14" s="142"/>
      <c r="N14" s="117" t="s">
        <v>1966</v>
      </c>
      <c r="O14" s="33">
        <v>6</v>
      </c>
      <c r="P14" s="33">
        <v>1</v>
      </c>
      <c r="Q14" s="33">
        <f t="shared" si="0"/>
        <v>6</v>
      </c>
      <c r="R14" s="142"/>
      <c r="T14" s="117" t="s">
        <v>1966</v>
      </c>
      <c r="U14" s="33">
        <v>6</v>
      </c>
      <c r="V14" s="33">
        <v>1</v>
      </c>
      <c r="W14" s="33">
        <f t="shared" si="1"/>
        <v>6</v>
      </c>
      <c r="X14" s="144"/>
      <c r="Z14" s="117" t="s">
        <v>1966</v>
      </c>
      <c r="AA14" s="33">
        <v>6</v>
      </c>
      <c r="AB14" s="33">
        <v>0</v>
      </c>
      <c r="AC14" s="33">
        <f t="shared" si="2"/>
        <v>0</v>
      </c>
      <c r="AD14" s="142"/>
    </row>
    <row r="15" spans="2:30" x14ac:dyDescent="0.25">
      <c r="B15" s="117" t="s">
        <v>1971</v>
      </c>
      <c r="C15" s="33">
        <v>3.5</v>
      </c>
      <c r="D15" s="33">
        <v>6</v>
      </c>
      <c r="E15" s="33">
        <f>C15*D15</f>
        <v>21</v>
      </c>
      <c r="F15" s="142"/>
      <c r="H15" s="117" t="s">
        <v>1971</v>
      </c>
      <c r="I15" s="33">
        <v>3.5</v>
      </c>
      <c r="J15" s="33">
        <v>3</v>
      </c>
      <c r="K15" s="33">
        <f>I15*J15</f>
        <v>10.5</v>
      </c>
      <c r="L15" s="142"/>
      <c r="N15" s="117" t="s">
        <v>1971</v>
      </c>
      <c r="O15" s="33">
        <v>3.5</v>
      </c>
      <c r="P15" s="33"/>
      <c r="Q15" s="33">
        <f t="shared" si="0"/>
        <v>0</v>
      </c>
      <c r="R15" s="142"/>
      <c r="T15" s="117" t="s">
        <v>1971</v>
      </c>
      <c r="U15" s="33">
        <v>3.5</v>
      </c>
      <c r="V15" s="33">
        <v>6</v>
      </c>
      <c r="W15" s="33">
        <f t="shared" si="1"/>
        <v>21</v>
      </c>
      <c r="X15" s="144"/>
      <c r="Z15" s="117" t="s">
        <v>1971</v>
      </c>
      <c r="AA15" s="33">
        <v>3.5</v>
      </c>
      <c r="AB15" s="33">
        <v>1</v>
      </c>
      <c r="AC15" s="33">
        <f t="shared" si="2"/>
        <v>3.5</v>
      </c>
      <c r="AD15" s="142"/>
    </row>
    <row r="16" spans="2:30" x14ac:dyDescent="0.25">
      <c r="B16" s="117" t="s">
        <v>1972</v>
      </c>
      <c r="C16" s="33">
        <v>2</v>
      </c>
      <c r="D16" s="33">
        <v>2</v>
      </c>
      <c r="E16" s="33">
        <f>C16*D16</f>
        <v>4</v>
      </c>
      <c r="F16" s="142"/>
      <c r="H16" s="117" t="s">
        <v>1972</v>
      </c>
      <c r="I16" s="33">
        <v>2</v>
      </c>
      <c r="J16" s="33"/>
      <c r="K16" s="33">
        <f>I16*J16</f>
        <v>0</v>
      </c>
      <c r="L16" s="142"/>
      <c r="N16" s="117" t="s">
        <v>1972</v>
      </c>
      <c r="O16" s="33">
        <v>2</v>
      </c>
      <c r="P16" s="33"/>
      <c r="Q16" s="33">
        <f>O16*P16</f>
        <v>0</v>
      </c>
      <c r="R16" s="142"/>
      <c r="T16" s="117" t="s">
        <v>1972</v>
      </c>
      <c r="U16" s="33">
        <v>2</v>
      </c>
      <c r="V16" s="33">
        <v>3</v>
      </c>
      <c r="W16" s="33">
        <f>U16*V16</f>
        <v>6</v>
      </c>
      <c r="X16" s="144"/>
      <c r="Z16" s="117" t="s">
        <v>1972</v>
      </c>
      <c r="AA16" s="33">
        <v>2</v>
      </c>
      <c r="AB16" s="33">
        <v>1</v>
      </c>
      <c r="AC16" s="33">
        <f>AA16*AB16</f>
        <v>2</v>
      </c>
      <c r="AD16" s="142"/>
    </row>
    <row r="17" spans="2:30" x14ac:dyDescent="0.25">
      <c r="B17" s="117" t="s">
        <v>2052</v>
      </c>
      <c r="C17" s="135">
        <v>1</v>
      </c>
      <c r="D17" s="135">
        <v>2</v>
      </c>
      <c r="E17" s="135">
        <f>C17*D17</f>
        <v>2</v>
      </c>
      <c r="F17" s="142"/>
      <c r="H17" s="117" t="s">
        <v>2052</v>
      </c>
      <c r="I17" s="135">
        <v>1</v>
      </c>
      <c r="J17" s="135">
        <v>0</v>
      </c>
      <c r="K17" s="135">
        <f>I17*J17</f>
        <v>0</v>
      </c>
      <c r="L17" s="142"/>
      <c r="N17" s="117" t="s">
        <v>2052</v>
      </c>
      <c r="O17" s="135">
        <v>1</v>
      </c>
      <c r="P17" s="135">
        <v>2</v>
      </c>
      <c r="Q17" s="135">
        <f>O17*P17</f>
        <v>2</v>
      </c>
      <c r="R17" s="142"/>
      <c r="T17" s="117" t="s">
        <v>2052</v>
      </c>
      <c r="U17" s="135">
        <v>1</v>
      </c>
      <c r="V17" s="135">
        <v>2</v>
      </c>
      <c r="W17" s="135">
        <f>U17*V17</f>
        <v>2</v>
      </c>
      <c r="X17" s="144"/>
      <c r="Z17" s="117" t="s">
        <v>2052</v>
      </c>
      <c r="AA17" s="135">
        <v>1</v>
      </c>
      <c r="AB17" s="135"/>
      <c r="AC17" s="135">
        <f>AA17*AB17</f>
        <v>0</v>
      </c>
      <c r="AD17" s="142"/>
    </row>
    <row r="18" spans="2:30" x14ac:dyDescent="0.25">
      <c r="B18" s="145" t="s">
        <v>1973</v>
      </c>
      <c r="C18" s="146"/>
      <c r="D18" s="146"/>
      <c r="E18" s="146"/>
      <c r="F18" s="147"/>
      <c r="H18" s="145" t="s">
        <v>1973</v>
      </c>
      <c r="I18" s="146"/>
      <c r="J18" s="146"/>
      <c r="K18" s="146"/>
      <c r="L18" s="147"/>
      <c r="N18" s="145" t="s">
        <v>1973</v>
      </c>
      <c r="O18" s="146"/>
      <c r="P18" s="146"/>
      <c r="Q18" s="146"/>
      <c r="R18" s="147"/>
      <c r="T18" s="145" t="s">
        <v>1973</v>
      </c>
      <c r="U18" s="146"/>
      <c r="V18" s="146"/>
      <c r="W18" s="146"/>
      <c r="X18" s="147"/>
      <c r="Z18" s="145" t="s">
        <v>1973</v>
      </c>
      <c r="AA18" s="146"/>
      <c r="AB18" s="146"/>
      <c r="AC18" s="146"/>
      <c r="AD18" s="147"/>
    </row>
    <row r="19" spans="2:30" ht="220.5" customHeight="1" x14ac:dyDescent="0.25">
      <c r="B19" s="117" t="s">
        <v>1974</v>
      </c>
      <c r="C19" s="33">
        <v>10</v>
      </c>
      <c r="D19" s="33">
        <v>0</v>
      </c>
      <c r="E19" s="33">
        <f t="shared" si="3"/>
        <v>0</v>
      </c>
      <c r="F19" s="142">
        <f>SUM(E19:E22)</f>
        <v>0</v>
      </c>
      <c r="H19" s="117" t="s">
        <v>1974</v>
      </c>
      <c r="I19" s="33">
        <v>10</v>
      </c>
      <c r="J19" s="33">
        <v>0</v>
      </c>
      <c r="K19" s="33">
        <f>I19*J19</f>
        <v>0</v>
      </c>
      <c r="L19" s="142">
        <f>SUM(K19:K22)</f>
        <v>0</v>
      </c>
      <c r="N19" s="117" t="s">
        <v>1974</v>
      </c>
      <c r="O19" s="33">
        <v>10</v>
      </c>
      <c r="P19" s="33">
        <v>0</v>
      </c>
      <c r="Q19" s="33">
        <f>O19*P19</f>
        <v>0</v>
      </c>
      <c r="R19" s="144">
        <f>SUM(Q19:Q22)</f>
        <v>8</v>
      </c>
      <c r="T19" s="117" t="s">
        <v>1974</v>
      </c>
      <c r="U19" s="33">
        <v>10</v>
      </c>
      <c r="V19" s="33"/>
      <c r="W19" s="33">
        <f>U19*V19</f>
        <v>0</v>
      </c>
      <c r="X19" s="142">
        <f>SUM(W19:W22)</f>
        <v>0</v>
      </c>
      <c r="Z19" s="117" t="s">
        <v>1974</v>
      </c>
      <c r="AA19" s="33">
        <v>10</v>
      </c>
      <c r="AB19" s="33">
        <v>0</v>
      </c>
      <c r="AC19" s="33">
        <f>AA19*AB19</f>
        <v>0</v>
      </c>
      <c r="AD19" s="142">
        <f>SUM(AC19:AC22)</f>
        <v>0</v>
      </c>
    </row>
    <row r="20" spans="2:30" ht="161.25" customHeight="1" x14ac:dyDescent="0.25">
      <c r="B20" s="118" t="s">
        <v>1975</v>
      </c>
      <c r="C20" s="33">
        <v>8</v>
      </c>
      <c r="D20" s="33">
        <v>0</v>
      </c>
      <c r="E20" s="33">
        <f t="shared" si="3"/>
        <v>0</v>
      </c>
      <c r="F20" s="142"/>
      <c r="H20" s="118" t="s">
        <v>1975</v>
      </c>
      <c r="I20" s="33">
        <v>8</v>
      </c>
      <c r="J20" s="33">
        <v>0</v>
      </c>
      <c r="K20" s="33">
        <f>I20*J20</f>
        <v>0</v>
      </c>
      <c r="L20" s="142"/>
      <c r="N20" s="118" t="s">
        <v>1975</v>
      </c>
      <c r="O20" s="33">
        <v>8</v>
      </c>
      <c r="P20" s="33">
        <v>1</v>
      </c>
      <c r="Q20" s="33">
        <f>O20*P20</f>
        <v>8</v>
      </c>
      <c r="R20" s="144"/>
      <c r="T20" s="118" t="s">
        <v>1975</v>
      </c>
      <c r="U20" s="33">
        <v>8</v>
      </c>
      <c r="V20" s="33">
        <v>0</v>
      </c>
      <c r="W20" s="33">
        <f>U20*V20</f>
        <v>0</v>
      </c>
      <c r="X20" s="142"/>
      <c r="Z20" s="118" t="s">
        <v>1975</v>
      </c>
      <c r="AA20" s="33">
        <v>8</v>
      </c>
      <c r="AB20" s="33">
        <v>0</v>
      </c>
      <c r="AC20" s="33">
        <f>AA20*AB20</f>
        <v>0</v>
      </c>
      <c r="AD20" s="142"/>
    </row>
    <row r="21" spans="2:30" ht="50.25" customHeight="1" x14ac:dyDescent="0.25">
      <c r="B21" s="118" t="s">
        <v>1976</v>
      </c>
      <c r="C21" s="33">
        <v>6</v>
      </c>
      <c r="D21" s="33">
        <v>0</v>
      </c>
      <c r="E21" s="33">
        <f t="shared" si="3"/>
        <v>0</v>
      </c>
      <c r="F21" s="142"/>
      <c r="H21" s="118" t="s">
        <v>1976</v>
      </c>
      <c r="I21" s="33">
        <v>6</v>
      </c>
      <c r="J21" s="33">
        <v>0</v>
      </c>
      <c r="K21" s="33">
        <f>I21*J21</f>
        <v>0</v>
      </c>
      <c r="L21" s="142"/>
      <c r="N21" s="118" t="s">
        <v>1976</v>
      </c>
      <c r="O21" s="33">
        <v>6</v>
      </c>
      <c r="P21" s="33"/>
      <c r="Q21" s="33">
        <f>O21*P21</f>
        <v>0</v>
      </c>
      <c r="R21" s="144"/>
      <c r="T21" s="118" t="s">
        <v>1976</v>
      </c>
      <c r="U21" s="33">
        <v>6</v>
      </c>
      <c r="V21" s="33">
        <v>0</v>
      </c>
      <c r="W21" s="33">
        <f>U21*V21</f>
        <v>0</v>
      </c>
      <c r="X21" s="142"/>
      <c r="Z21" s="118" t="s">
        <v>1976</v>
      </c>
      <c r="AA21" s="33">
        <v>6</v>
      </c>
      <c r="AB21" s="33">
        <v>0</v>
      </c>
      <c r="AC21" s="33">
        <f>AA21*AB21</f>
        <v>0</v>
      </c>
      <c r="AD21" s="142"/>
    </row>
    <row r="22" spans="2:30" ht="112.5" customHeight="1" x14ac:dyDescent="0.25">
      <c r="B22" s="118" t="s">
        <v>1977</v>
      </c>
      <c r="C22" s="33">
        <v>5</v>
      </c>
      <c r="D22" s="33">
        <v>0</v>
      </c>
      <c r="E22" s="33">
        <f t="shared" si="3"/>
        <v>0</v>
      </c>
      <c r="F22" s="142"/>
      <c r="H22" s="118" t="s">
        <v>1977</v>
      </c>
      <c r="I22" s="33">
        <v>5</v>
      </c>
      <c r="J22" s="33">
        <v>0</v>
      </c>
      <c r="K22" s="33">
        <f>I22*J22</f>
        <v>0</v>
      </c>
      <c r="L22" s="142"/>
      <c r="N22" s="118" t="s">
        <v>1977</v>
      </c>
      <c r="O22" s="33">
        <v>5</v>
      </c>
      <c r="P22" s="33"/>
      <c r="Q22" s="33">
        <f>O22*P22</f>
        <v>0</v>
      </c>
      <c r="R22" s="144"/>
      <c r="T22" s="118" t="s">
        <v>1977</v>
      </c>
      <c r="U22" s="33">
        <v>5</v>
      </c>
      <c r="V22" s="33">
        <v>0</v>
      </c>
      <c r="W22" s="33">
        <f>U22*V22</f>
        <v>0</v>
      </c>
      <c r="X22" s="142"/>
      <c r="Z22" s="118" t="s">
        <v>1977</v>
      </c>
      <c r="AA22" s="33">
        <v>5</v>
      </c>
      <c r="AB22" s="33">
        <v>0</v>
      </c>
      <c r="AC22" s="33">
        <f>AA22*AB22</f>
        <v>0</v>
      </c>
      <c r="AD22" s="142"/>
    </row>
    <row r="23" spans="2:30" x14ac:dyDescent="0.25">
      <c r="B23" s="143" t="s">
        <v>1978</v>
      </c>
      <c r="C23" s="143"/>
      <c r="D23" s="143"/>
      <c r="E23" s="143"/>
      <c r="F23" s="143"/>
      <c r="H23" s="143" t="s">
        <v>1978</v>
      </c>
      <c r="I23" s="143"/>
      <c r="J23" s="143"/>
      <c r="K23" s="143"/>
      <c r="L23" s="143"/>
      <c r="N23" s="143" t="s">
        <v>1978</v>
      </c>
      <c r="O23" s="143"/>
      <c r="P23" s="143"/>
      <c r="Q23" s="143"/>
      <c r="R23" s="143"/>
      <c r="T23" s="143" t="s">
        <v>1978</v>
      </c>
      <c r="U23" s="143"/>
      <c r="V23" s="143"/>
      <c r="W23" s="143"/>
      <c r="X23" s="143"/>
      <c r="Z23" s="143" t="s">
        <v>1978</v>
      </c>
      <c r="AA23" s="143"/>
      <c r="AB23" s="143"/>
      <c r="AC23" s="143"/>
      <c r="AD23" s="143"/>
    </row>
    <row r="24" spans="2:30" ht="145.5" customHeight="1" x14ac:dyDescent="0.25">
      <c r="B24" s="118" t="s">
        <v>1979</v>
      </c>
      <c r="C24" s="33">
        <v>10</v>
      </c>
      <c r="D24" s="33"/>
      <c r="E24" s="33">
        <f>C24*D24</f>
        <v>0</v>
      </c>
      <c r="F24" s="144">
        <f>SUM(E24:E27)</f>
        <v>78</v>
      </c>
      <c r="H24" s="118" t="s">
        <v>1979</v>
      </c>
      <c r="I24" s="33">
        <v>10</v>
      </c>
      <c r="J24" s="33"/>
      <c r="K24" s="33">
        <f>I24*J24</f>
        <v>0</v>
      </c>
      <c r="L24" s="142">
        <f>SUM(K24:K27)</f>
        <v>12</v>
      </c>
      <c r="N24" s="118" t="s">
        <v>1979</v>
      </c>
      <c r="O24" s="33">
        <v>10</v>
      </c>
      <c r="P24" s="33"/>
      <c r="Q24" s="33">
        <f>O24*P24</f>
        <v>0</v>
      </c>
      <c r="R24" s="142">
        <f>SUM(Q24:Q27)</f>
        <v>84</v>
      </c>
      <c r="T24" s="118" t="s">
        <v>1979</v>
      </c>
      <c r="U24" s="33">
        <v>10</v>
      </c>
      <c r="V24" s="33"/>
      <c r="W24" s="33">
        <f>U24*V24</f>
        <v>0</v>
      </c>
      <c r="X24" s="144">
        <f>SUM(W24:W27)</f>
        <v>72</v>
      </c>
      <c r="Z24" s="118" t="s">
        <v>1979</v>
      </c>
      <c r="AA24" s="33">
        <v>10</v>
      </c>
      <c r="AB24" s="33"/>
      <c r="AC24" s="33">
        <f>AA24*AB24</f>
        <v>0</v>
      </c>
      <c r="AD24" s="142">
        <f>SUM(AC24:AC27)</f>
        <v>12</v>
      </c>
    </row>
    <row r="25" spans="2:30" ht="57.75" customHeight="1" x14ac:dyDescent="0.25">
      <c r="B25" s="118" t="s">
        <v>1980</v>
      </c>
      <c r="C25" s="33">
        <v>8</v>
      </c>
      <c r="D25" s="33"/>
      <c r="E25" s="33">
        <f t="shared" si="3"/>
        <v>0</v>
      </c>
      <c r="F25" s="144"/>
      <c r="H25" s="118" t="s">
        <v>1980</v>
      </c>
      <c r="I25" s="33">
        <v>8</v>
      </c>
      <c r="J25" s="33"/>
      <c r="K25" s="33">
        <f>I25*J25</f>
        <v>0</v>
      </c>
      <c r="L25" s="142"/>
      <c r="N25" s="118" t="s">
        <v>1980</v>
      </c>
      <c r="O25" s="33">
        <v>8</v>
      </c>
      <c r="P25" s="33"/>
      <c r="Q25" s="33">
        <f>O25*P25</f>
        <v>0</v>
      </c>
      <c r="R25" s="142"/>
      <c r="T25" s="118" t="s">
        <v>1980</v>
      </c>
      <c r="U25" s="33">
        <v>8</v>
      </c>
      <c r="V25" s="33"/>
      <c r="W25" s="33">
        <f>U25*V25</f>
        <v>0</v>
      </c>
      <c r="X25" s="144"/>
      <c r="Z25" s="118" t="s">
        <v>1980</v>
      </c>
      <c r="AA25" s="33">
        <v>8</v>
      </c>
      <c r="AB25" s="33"/>
      <c r="AC25" s="33">
        <f>AA25*AB25</f>
        <v>0</v>
      </c>
      <c r="AD25" s="142"/>
    </row>
    <row r="26" spans="2:30" ht="58.5" customHeight="1" x14ac:dyDescent="0.25">
      <c r="B26" s="117" t="s">
        <v>1981</v>
      </c>
      <c r="C26" s="33">
        <v>7.5</v>
      </c>
      <c r="D26" s="33"/>
      <c r="E26" s="33">
        <f t="shared" si="3"/>
        <v>0</v>
      </c>
      <c r="F26" s="144"/>
      <c r="H26" s="117" t="s">
        <v>1981</v>
      </c>
      <c r="I26" s="33">
        <v>7.5</v>
      </c>
      <c r="J26" s="33"/>
      <c r="K26" s="33">
        <f>I26*J26</f>
        <v>0</v>
      </c>
      <c r="L26" s="142"/>
      <c r="N26" s="117" t="s">
        <v>1981</v>
      </c>
      <c r="O26" s="33">
        <v>7.5</v>
      </c>
      <c r="P26" s="33"/>
      <c r="Q26" s="33">
        <f>O26*P26</f>
        <v>0</v>
      </c>
      <c r="R26" s="142"/>
      <c r="T26" s="117" t="s">
        <v>1981</v>
      </c>
      <c r="U26" s="33">
        <v>7.5</v>
      </c>
      <c r="V26" s="33"/>
      <c r="W26" s="33">
        <f>U26*V26</f>
        <v>0</v>
      </c>
      <c r="X26" s="144"/>
      <c r="Z26" s="117" t="s">
        <v>1981</v>
      </c>
      <c r="AA26" s="33">
        <v>7.5</v>
      </c>
      <c r="AB26" s="33"/>
      <c r="AC26" s="33">
        <f>AA26*AB26</f>
        <v>0</v>
      </c>
      <c r="AD26" s="142"/>
    </row>
    <row r="27" spans="2:30" ht="98.25" customHeight="1" x14ac:dyDescent="0.25">
      <c r="B27" s="117" t="s">
        <v>1982</v>
      </c>
      <c r="C27" s="33">
        <v>6</v>
      </c>
      <c r="D27" s="33">
        <v>13</v>
      </c>
      <c r="E27" s="33">
        <f>C27*D27</f>
        <v>78</v>
      </c>
      <c r="F27" s="144"/>
      <c r="H27" s="117" t="s">
        <v>1982</v>
      </c>
      <c r="I27" s="33">
        <v>6</v>
      </c>
      <c r="J27" s="33">
        <v>2</v>
      </c>
      <c r="K27" s="33">
        <f>I27*J27</f>
        <v>12</v>
      </c>
      <c r="L27" s="142"/>
      <c r="N27" s="117" t="s">
        <v>1982</v>
      </c>
      <c r="O27" s="33">
        <v>6</v>
      </c>
      <c r="P27" s="33">
        <v>14</v>
      </c>
      <c r="Q27" s="33">
        <f>O27*P27</f>
        <v>84</v>
      </c>
      <c r="R27" s="142"/>
      <c r="T27" s="117" t="s">
        <v>1982</v>
      </c>
      <c r="U27" s="33">
        <v>6</v>
      </c>
      <c r="V27" s="33">
        <v>12</v>
      </c>
      <c r="W27" s="33">
        <f>U27*V27</f>
        <v>72</v>
      </c>
      <c r="X27" s="144"/>
      <c r="Z27" s="117" t="s">
        <v>1982</v>
      </c>
      <c r="AA27" s="33">
        <v>6</v>
      </c>
      <c r="AB27" s="33">
        <v>2</v>
      </c>
      <c r="AC27" s="33">
        <f>AA27*AB27</f>
        <v>12</v>
      </c>
      <c r="AD27" s="142"/>
    </row>
    <row r="28" spans="2:30" ht="20.25" customHeight="1" x14ac:dyDescent="0.25">
      <c r="B28" s="143" t="s">
        <v>1984</v>
      </c>
      <c r="C28" s="143"/>
      <c r="D28" s="143"/>
      <c r="E28" s="143"/>
      <c r="F28" s="143"/>
      <c r="H28" s="143" t="s">
        <v>1984</v>
      </c>
      <c r="I28" s="143"/>
      <c r="J28" s="143"/>
      <c r="K28" s="143"/>
      <c r="L28" s="143"/>
      <c r="N28" s="143" t="s">
        <v>1984</v>
      </c>
      <c r="O28" s="143"/>
      <c r="P28" s="143"/>
      <c r="Q28" s="143"/>
      <c r="R28" s="143"/>
      <c r="T28" s="143" t="s">
        <v>1984</v>
      </c>
      <c r="U28" s="143"/>
      <c r="V28" s="143"/>
      <c r="W28" s="143"/>
      <c r="X28" s="143"/>
      <c r="Z28" s="143" t="s">
        <v>1984</v>
      </c>
      <c r="AA28" s="143"/>
      <c r="AB28" s="143"/>
      <c r="AC28" s="143"/>
      <c r="AD28" s="143"/>
    </row>
    <row r="29" spans="2:30" ht="204.75" customHeight="1" x14ac:dyDescent="0.25">
      <c r="B29" s="117" t="s">
        <v>1983</v>
      </c>
      <c r="C29" s="33">
        <v>10</v>
      </c>
      <c r="D29" s="33"/>
      <c r="E29" s="33">
        <f t="shared" si="3"/>
        <v>0</v>
      </c>
      <c r="F29" s="149">
        <f>SUM(E29:E33)</f>
        <v>10</v>
      </c>
      <c r="H29" s="117" t="s">
        <v>1983</v>
      </c>
      <c r="I29" s="33">
        <v>10</v>
      </c>
      <c r="J29" s="33"/>
      <c r="K29" s="33">
        <f>I29*J29</f>
        <v>0</v>
      </c>
      <c r="L29" s="142">
        <f>SUM(K29:K33)</f>
        <v>0</v>
      </c>
      <c r="N29" s="117" t="s">
        <v>1983</v>
      </c>
      <c r="O29" s="33">
        <v>10</v>
      </c>
      <c r="P29" s="33"/>
      <c r="Q29" s="33">
        <f>O29*P29</f>
        <v>0</v>
      </c>
      <c r="R29" s="144">
        <f>SUM(Q29:Q33)</f>
        <v>50</v>
      </c>
      <c r="T29" s="117" t="s">
        <v>1983</v>
      </c>
      <c r="U29" s="33">
        <v>10</v>
      </c>
      <c r="V29" s="33"/>
      <c r="W29" s="33">
        <f>U29*V29</f>
        <v>0</v>
      </c>
      <c r="X29" s="142">
        <f>SUM(W29:W33)</f>
        <v>36</v>
      </c>
      <c r="Z29" s="117" t="s">
        <v>1983</v>
      </c>
      <c r="AA29" s="33">
        <v>10</v>
      </c>
      <c r="AB29" s="33"/>
      <c r="AC29" s="33">
        <f>AA29*AB29</f>
        <v>0</v>
      </c>
      <c r="AD29" s="142">
        <f>SUM(AC29:AC33)</f>
        <v>20</v>
      </c>
    </row>
    <row r="30" spans="2:30" ht="60.75" customHeight="1" x14ac:dyDescent="0.25">
      <c r="B30" s="117" t="s">
        <v>1985</v>
      </c>
      <c r="C30" s="33">
        <v>8</v>
      </c>
      <c r="D30" s="33"/>
      <c r="E30" s="33">
        <f t="shared" si="3"/>
        <v>0</v>
      </c>
      <c r="F30" s="149"/>
      <c r="H30" s="117" t="s">
        <v>1985</v>
      </c>
      <c r="I30" s="33">
        <v>8</v>
      </c>
      <c r="J30" s="33"/>
      <c r="K30" s="33">
        <f>I30*J30</f>
        <v>0</v>
      </c>
      <c r="L30" s="142"/>
      <c r="N30" s="117" t="s">
        <v>1985</v>
      </c>
      <c r="O30" s="33">
        <v>8</v>
      </c>
      <c r="P30" s="33"/>
      <c r="Q30" s="33">
        <f>O30*P30</f>
        <v>0</v>
      </c>
      <c r="R30" s="144"/>
      <c r="T30" s="117" t="s">
        <v>1985</v>
      </c>
      <c r="U30" s="33">
        <v>8</v>
      </c>
      <c r="V30" s="33"/>
      <c r="W30" s="33">
        <f>U30*V30</f>
        <v>0</v>
      </c>
      <c r="X30" s="142"/>
      <c r="Z30" s="117" t="s">
        <v>1985</v>
      </c>
      <c r="AA30" s="33">
        <v>8</v>
      </c>
      <c r="AB30" s="33"/>
      <c r="AC30" s="33">
        <f>AA30*AB30</f>
        <v>0</v>
      </c>
      <c r="AD30" s="142"/>
    </row>
    <row r="31" spans="2:30" ht="51.75" customHeight="1" x14ac:dyDescent="0.25">
      <c r="B31" s="117" t="s">
        <v>1986</v>
      </c>
      <c r="C31" s="33">
        <v>6</v>
      </c>
      <c r="D31" s="33"/>
      <c r="E31" s="33">
        <f t="shared" si="3"/>
        <v>0</v>
      </c>
      <c r="F31" s="149"/>
      <c r="H31" s="117" t="s">
        <v>1986</v>
      </c>
      <c r="I31" s="33">
        <v>6</v>
      </c>
      <c r="J31" s="33"/>
      <c r="K31" s="33">
        <f>I31*J31</f>
        <v>0</v>
      </c>
      <c r="L31" s="142"/>
      <c r="N31" s="117" t="s">
        <v>1986</v>
      </c>
      <c r="O31" s="33">
        <v>6</v>
      </c>
      <c r="P31" s="33"/>
      <c r="Q31" s="33">
        <f>O31*P31</f>
        <v>0</v>
      </c>
      <c r="R31" s="144"/>
      <c r="T31" s="117" t="s">
        <v>1986</v>
      </c>
      <c r="U31" s="33">
        <v>6</v>
      </c>
      <c r="V31" s="33">
        <v>1</v>
      </c>
      <c r="W31" s="33">
        <f>U31*V31</f>
        <v>6</v>
      </c>
      <c r="X31" s="142"/>
      <c r="Z31" s="117" t="s">
        <v>1986</v>
      </c>
      <c r="AA31" s="33">
        <v>6</v>
      </c>
      <c r="AB31" s="33"/>
      <c r="AC31" s="33">
        <f>AA31*AB31</f>
        <v>0</v>
      </c>
      <c r="AD31" s="142"/>
    </row>
    <row r="32" spans="2:30" ht="88.5" customHeight="1" x14ac:dyDescent="0.25">
      <c r="B32" s="117" t="s">
        <v>1987</v>
      </c>
      <c r="C32" s="33">
        <v>5</v>
      </c>
      <c r="D32" s="33">
        <f>'Tesis Pregrado'!Q10 + 'Tesis Mestría'!E58</f>
        <v>2</v>
      </c>
      <c r="E32" s="33">
        <f t="shared" si="3"/>
        <v>10</v>
      </c>
      <c r="F32" s="149"/>
      <c r="H32" s="117" t="s">
        <v>1987</v>
      </c>
      <c r="I32" s="33">
        <v>5</v>
      </c>
      <c r="J32" s="33">
        <f>'Tesis Pregrado'!Q11</f>
        <v>0</v>
      </c>
      <c r="K32" s="33">
        <f>I32*J32</f>
        <v>0</v>
      </c>
      <c r="L32" s="142"/>
      <c r="N32" s="117" t="s">
        <v>1987</v>
      </c>
      <c r="O32" s="33">
        <v>5</v>
      </c>
      <c r="P32" s="33">
        <f>'Tesis Pregrado'!Q12+'Tesis Mestría'!G58</f>
        <v>10</v>
      </c>
      <c r="Q32" s="33">
        <f>O32*P32</f>
        <v>50</v>
      </c>
      <c r="R32" s="144"/>
      <c r="T32" s="117" t="s">
        <v>1987</v>
      </c>
      <c r="U32" s="33">
        <v>5</v>
      </c>
      <c r="V32" s="33">
        <f>'Tesis Pregrado'!Q13+'Tesis Mestría'!H58</f>
        <v>6</v>
      </c>
      <c r="W32" s="33">
        <f>U32*V32</f>
        <v>30</v>
      </c>
      <c r="X32" s="142"/>
      <c r="Z32" s="117" t="s">
        <v>1987</v>
      </c>
      <c r="AA32" s="33">
        <v>5</v>
      </c>
      <c r="AB32" s="33">
        <f>'Tesis Pregrado'!Q16+'Tesis Mestría'!I58</f>
        <v>4</v>
      </c>
      <c r="AC32" s="33">
        <f>AA32*AB32</f>
        <v>20</v>
      </c>
      <c r="AD32" s="142"/>
    </row>
    <row r="33" spans="5:8" x14ac:dyDescent="0.25">
      <c r="E33" t="s">
        <v>1993</v>
      </c>
    </row>
    <row r="35" spans="5:8" x14ac:dyDescent="0.25">
      <c r="H35" s="133" t="s">
        <v>2021</v>
      </c>
    </row>
    <row r="36" spans="5:8" ht="75" x14ac:dyDescent="0.25">
      <c r="H36" s="133" t="s">
        <v>2022</v>
      </c>
    </row>
  </sheetData>
  <mergeCells count="45">
    <mergeCell ref="Z28:AD28"/>
    <mergeCell ref="AD29:AD32"/>
    <mergeCell ref="X24:X27"/>
    <mergeCell ref="T28:X28"/>
    <mergeCell ref="X29:X32"/>
    <mergeCell ref="Z23:AD23"/>
    <mergeCell ref="AD24:AD27"/>
    <mergeCell ref="T8:X8"/>
    <mergeCell ref="T9:X9"/>
    <mergeCell ref="X11:X17"/>
    <mergeCell ref="T18:X18"/>
    <mergeCell ref="X19:X22"/>
    <mergeCell ref="T23:X23"/>
    <mergeCell ref="Z8:AD8"/>
    <mergeCell ref="Z9:AD9"/>
    <mergeCell ref="AD11:AD17"/>
    <mergeCell ref="Z18:AD18"/>
    <mergeCell ref="AD19:AD22"/>
    <mergeCell ref="B8:F8"/>
    <mergeCell ref="L29:L32"/>
    <mergeCell ref="N8:R8"/>
    <mergeCell ref="N9:R9"/>
    <mergeCell ref="R11:R17"/>
    <mergeCell ref="N18:R18"/>
    <mergeCell ref="R19:R22"/>
    <mergeCell ref="N23:R23"/>
    <mergeCell ref="R24:R27"/>
    <mergeCell ref="N28:R28"/>
    <mergeCell ref="R29:R32"/>
    <mergeCell ref="B9:F9"/>
    <mergeCell ref="F29:F32"/>
    <mergeCell ref="B18:F18"/>
    <mergeCell ref="H8:L8"/>
    <mergeCell ref="H9:L9"/>
    <mergeCell ref="H28:L28"/>
    <mergeCell ref="F11:F17"/>
    <mergeCell ref="F19:F22"/>
    <mergeCell ref="B23:F23"/>
    <mergeCell ref="F24:F27"/>
    <mergeCell ref="B28:F28"/>
    <mergeCell ref="L11:L17"/>
    <mergeCell ref="H18:L18"/>
    <mergeCell ref="L19:L22"/>
    <mergeCell ref="H23:L23"/>
    <mergeCell ref="L24:L27"/>
  </mergeCells>
  <pageMargins left="0.7" right="0.7" top="0.75" bottom="0.75" header="0.3" footer="0.3"/>
  <pageSetup paperSize="9" scale="16"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Numeración</vt:lpstr>
      <vt:lpstr>Artículos Electrónicos</vt:lpstr>
      <vt:lpstr>Artículos Impresos</vt:lpstr>
      <vt:lpstr>Eventos Científicos</vt:lpstr>
      <vt:lpstr>Cap libro y Libros</vt:lpstr>
      <vt:lpstr>Tesis Mestría</vt:lpstr>
      <vt:lpstr>Tesis Pregrado</vt:lpstr>
      <vt:lpstr>Proyecto Investigación</vt:lpstr>
      <vt:lpstr>Proyecto Extensión</vt:lpstr>
      <vt:lpstr>proyecto  de investifación </vt: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ElKin Rivera</dc:creator>
  <cp:keywords/>
  <dc:description/>
  <cp:lastModifiedBy>Lenovo</cp:lastModifiedBy>
  <cp:revision/>
  <dcterms:created xsi:type="dcterms:W3CDTF">2018-11-08T11:48:55Z</dcterms:created>
  <dcterms:modified xsi:type="dcterms:W3CDTF">2022-05-07T04:42:56Z</dcterms:modified>
  <cp:category/>
  <cp:contentStatus/>
</cp:coreProperties>
</file>